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1-4" sheetId="1" r:id="rId1"/>
    <sheet name="7-8" sheetId="11" r:id="rId2"/>
    <sheet name="9-10" sheetId="12" r:id="rId3"/>
  </sheets>
  <definedNames>
    <definedName name="_xlnm.Print_Titles" localSheetId="2">'9-10'!$2:$4</definedName>
    <definedName name="_xlnm.Print_Area" localSheetId="0">'1-4'!$A$1:$I$23</definedName>
    <definedName name="_xlnm.Print_Area" localSheetId="1">'7-8'!$A$1:$K$19</definedName>
    <definedName name="_xlnm.Print_Area" localSheetId="2">'9-10'!$A$1:$M$134</definedName>
  </definedNames>
  <calcPr calcId="124519"/>
</workbook>
</file>

<file path=xl/calcChain.xml><?xml version="1.0" encoding="utf-8"?>
<calcChain xmlns="http://schemas.openxmlformats.org/spreadsheetml/2006/main">
  <c r="G51" i="12"/>
  <c r="H58"/>
  <c r="H57"/>
  <c r="H56"/>
  <c r="G58"/>
  <c r="G57"/>
  <c r="G56"/>
  <c r="M9" i="11"/>
  <c r="I111" i="12" l="1"/>
  <c r="J111" s="1"/>
  <c r="I110"/>
  <c r="L110" s="1"/>
  <c r="H43"/>
  <c r="H42"/>
  <c r="H36"/>
  <c r="H37"/>
  <c r="H28"/>
  <c r="H27"/>
  <c r="B90"/>
  <c r="I105"/>
  <c r="J105" s="1"/>
  <c r="I104"/>
  <c r="J104" s="1"/>
  <c r="F104"/>
  <c r="J100"/>
  <c r="J99"/>
  <c r="J98"/>
  <c r="I98"/>
  <c r="L111"/>
  <c r="L100"/>
  <c r="M100" s="1"/>
  <c r="G99"/>
  <c r="I92"/>
  <c r="I103" s="1"/>
  <c r="I76"/>
  <c r="F76"/>
  <c r="L94"/>
  <c r="J94"/>
  <c r="L93"/>
  <c r="M93" s="1"/>
  <c r="J93"/>
  <c r="G111"/>
  <c r="G110"/>
  <c r="G109"/>
  <c r="G100"/>
  <c r="G94"/>
  <c r="G93"/>
  <c r="F92"/>
  <c r="G92" s="1"/>
  <c r="B69"/>
  <c r="H67"/>
  <c r="H66"/>
  <c r="E66"/>
  <c r="E67"/>
  <c r="H61"/>
  <c r="H60"/>
  <c r="H49"/>
  <c r="H48"/>
  <c r="H52"/>
  <c r="H51"/>
  <c r="H55"/>
  <c r="H54"/>
  <c r="E54"/>
  <c r="E55"/>
  <c r="E51"/>
  <c r="E52"/>
  <c r="E48"/>
  <c r="E49"/>
  <c r="E43"/>
  <c r="E61" s="1"/>
  <c r="E42"/>
  <c r="E38"/>
  <c r="E65" s="1"/>
  <c r="E35"/>
  <c r="E32"/>
  <c r="E50" s="1"/>
  <c r="E29"/>
  <c r="E28"/>
  <c r="E58" s="1"/>
  <c r="E27"/>
  <c r="E57" s="1"/>
  <c r="E26"/>
  <c r="K54" l="1"/>
  <c r="M54" s="1"/>
  <c r="K51"/>
  <c r="M51" s="1"/>
  <c r="K61"/>
  <c r="M61" s="1"/>
  <c r="K57"/>
  <c r="M57" s="1"/>
  <c r="K55"/>
  <c r="M55" s="1"/>
  <c r="K52"/>
  <c r="M52" s="1"/>
  <c r="K58"/>
  <c r="M58" s="1"/>
  <c r="I109"/>
  <c r="E41"/>
  <c r="J92"/>
  <c r="J103" s="1"/>
  <c r="J110"/>
  <c r="L92"/>
  <c r="M92" s="1"/>
  <c r="M111"/>
  <c r="M110"/>
  <c r="L99"/>
  <c r="M99" s="1"/>
  <c r="M94"/>
  <c r="F98"/>
  <c r="L98" s="1"/>
  <c r="M98" s="1"/>
  <c r="G98"/>
  <c r="G103" s="1"/>
  <c r="F103"/>
  <c r="L103" s="1"/>
  <c r="M103" s="1"/>
  <c r="G104"/>
  <c r="F105"/>
  <c r="G105" s="1"/>
  <c r="E60"/>
  <c r="K60" s="1"/>
  <c r="M60" s="1"/>
  <c r="J109" l="1"/>
  <c r="L109"/>
  <c r="M109" s="1"/>
  <c r="L105"/>
  <c r="M105" s="1"/>
  <c r="L104"/>
  <c r="M104" s="1"/>
  <c r="K22" l="1"/>
  <c r="M22" s="1"/>
  <c r="J22"/>
  <c r="G22"/>
  <c r="K21"/>
  <c r="M21" s="1"/>
  <c r="J21"/>
  <c r="G21"/>
  <c r="I20"/>
  <c r="H20"/>
  <c r="F20"/>
  <c r="E20"/>
  <c r="E59" s="1"/>
  <c r="J20" l="1"/>
  <c r="G20"/>
  <c r="K20"/>
  <c r="M20" s="1"/>
  <c r="L9" i="11" l="1"/>
  <c r="G8"/>
  <c r="G7"/>
  <c r="I7" l="1"/>
  <c r="J7"/>
  <c r="K7" s="1"/>
  <c r="H7"/>
  <c r="D9"/>
  <c r="F9"/>
  <c r="G9"/>
  <c r="C9"/>
  <c r="E7"/>
  <c r="E6"/>
  <c r="J34" i="12" l="1"/>
  <c r="I32"/>
  <c r="H32" l="1"/>
  <c r="J33"/>
  <c r="K34"/>
  <c r="M34" s="1"/>
  <c r="J32" l="1"/>
  <c r="I83"/>
  <c r="I82"/>
  <c r="L78"/>
  <c r="L77"/>
  <c r="J78"/>
  <c r="J77"/>
  <c r="J76" s="1"/>
  <c r="J73"/>
  <c r="J72"/>
  <c r="I71"/>
  <c r="J71" s="1"/>
  <c r="M77" l="1"/>
  <c r="J39"/>
  <c r="J81"/>
  <c r="I81"/>
  <c r="M78"/>
  <c r="J82"/>
  <c r="J83"/>
  <c r="J40" l="1"/>
  <c r="K40" l="1"/>
  <c r="K39"/>
  <c r="I38"/>
  <c r="H38"/>
  <c r="K43"/>
  <c r="K42"/>
  <c r="M42" s="1"/>
  <c r="J43"/>
  <c r="J61" s="1"/>
  <c r="J42"/>
  <c r="J60" s="1"/>
  <c r="I41"/>
  <c r="H41"/>
  <c r="K37"/>
  <c r="M37" s="1"/>
  <c r="K36"/>
  <c r="M36" s="1"/>
  <c r="J37"/>
  <c r="J52" s="1"/>
  <c r="J36"/>
  <c r="I35"/>
  <c r="H35"/>
  <c r="H50" s="1"/>
  <c r="K50" s="1"/>
  <c r="M50" s="1"/>
  <c r="K38" l="1"/>
  <c r="K35"/>
  <c r="M35" s="1"/>
  <c r="H65"/>
  <c r="J67"/>
  <c r="J51"/>
  <c r="J66"/>
  <c r="H59"/>
  <c r="K59" s="1"/>
  <c r="M59" s="1"/>
  <c r="M43"/>
  <c r="J38"/>
  <c r="M38"/>
  <c r="M39"/>
  <c r="M40"/>
  <c r="J35"/>
  <c r="J50" s="1"/>
  <c r="J41"/>
  <c r="J59" s="1"/>
  <c r="K41"/>
  <c r="M41" s="1"/>
  <c r="J16"/>
  <c r="J49" s="1"/>
  <c r="J15"/>
  <c r="J48" s="1"/>
  <c r="I14"/>
  <c r="H14"/>
  <c r="H47" s="1"/>
  <c r="I17"/>
  <c r="H17"/>
  <c r="J17" s="1"/>
  <c r="I29"/>
  <c r="H29"/>
  <c r="H53" s="1"/>
  <c r="K31"/>
  <c r="M31" s="1"/>
  <c r="J31"/>
  <c r="K30"/>
  <c r="J30"/>
  <c r="K28"/>
  <c r="I26"/>
  <c r="J28"/>
  <c r="I8"/>
  <c r="H8"/>
  <c r="I11"/>
  <c r="H11"/>
  <c r="K15"/>
  <c r="M15"/>
  <c r="K16"/>
  <c r="K18"/>
  <c r="M18" s="1"/>
  <c r="K19"/>
  <c r="M19"/>
  <c r="K7"/>
  <c r="M7" s="1"/>
  <c r="J9"/>
  <c r="J10"/>
  <c r="J12"/>
  <c r="J13"/>
  <c r="J18"/>
  <c r="J19"/>
  <c r="J7"/>
  <c r="B5"/>
  <c r="G78"/>
  <c r="G77"/>
  <c r="L76"/>
  <c r="M76" s="1"/>
  <c r="K49"/>
  <c r="M49" s="1"/>
  <c r="K48"/>
  <c r="M48" s="1"/>
  <c r="G43"/>
  <c r="G61" s="1"/>
  <c r="G42"/>
  <c r="G60" s="1"/>
  <c r="F41"/>
  <c r="G40"/>
  <c r="G39"/>
  <c r="F38"/>
  <c r="G37"/>
  <c r="G36"/>
  <c r="F35"/>
  <c r="G35" s="1"/>
  <c r="G34"/>
  <c r="F32"/>
  <c r="G31"/>
  <c r="G30"/>
  <c r="F29"/>
  <c r="G28"/>
  <c r="G27"/>
  <c r="F26"/>
  <c r="G26" s="1"/>
  <c r="G19"/>
  <c r="G18"/>
  <c r="F17"/>
  <c r="E17"/>
  <c r="G16"/>
  <c r="G15"/>
  <c r="F14"/>
  <c r="E14"/>
  <c r="E47" s="1"/>
  <c r="F11"/>
  <c r="E11"/>
  <c r="E56" s="1"/>
  <c r="G10"/>
  <c r="G9"/>
  <c r="F8"/>
  <c r="G7"/>
  <c r="G11" l="1"/>
  <c r="G67"/>
  <c r="J65"/>
  <c r="G38"/>
  <c r="G65" s="1"/>
  <c r="G66"/>
  <c r="G49"/>
  <c r="G52"/>
  <c r="G55"/>
  <c r="J58"/>
  <c r="J54"/>
  <c r="K47"/>
  <c r="G17"/>
  <c r="E53"/>
  <c r="K53" s="1"/>
  <c r="M53" s="1"/>
  <c r="G54"/>
  <c r="M30"/>
  <c r="J55"/>
  <c r="K29"/>
  <c r="M28"/>
  <c r="M16"/>
  <c r="G14"/>
  <c r="G33"/>
  <c r="K33"/>
  <c r="M29"/>
  <c r="J14"/>
  <c r="J47" s="1"/>
  <c r="K67"/>
  <c r="M67" s="1"/>
  <c r="L71"/>
  <c r="M71" s="1"/>
  <c r="I86"/>
  <c r="L86" s="1"/>
  <c r="M86" s="1"/>
  <c r="L73"/>
  <c r="M73" s="1"/>
  <c r="I88"/>
  <c r="L88" s="1"/>
  <c r="M88" s="1"/>
  <c r="G12"/>
  <c r="G13"/>
  <c r="K17"/>
  <c r="M17" s="1"/>
  <c r="K9"/>
  <c r="M9" s="1"/>
  <c r="K66"/>
  <c r="M66" s="1"/>
  <c r="F82"/>
  <c r="L72"/>
  <c r="M72" s="1"/>
  <c r="I87"/>
  <c r="L87" s="1"/>
  <c r="M87" s="1"/>
  <c r="G41"/>
  <c r="G59" s="1"/>
  <c r="K14"/>
  <c r="M14" s="1"/>
  <c r="K13"/>
  <c r="K12"/>
  <c r="M12" s="1"/>
  <c r="J27"/>
  <c r="J57" s="1"/>
  <c r="H26"/>
  <c r="K56" s="1"/>
  <c r="M56" s="1"/>
  <c r="K27"/>
  <c r="M27" s="1"/>
  <c r="K10"/>
  <c r="M10" s="1"/>
  <c r="K65"/>
  <c r="M65" s="1"/>
  <c r="J29"/>
  <c r="J53" s="1"/>
  <c r="K26"/>
  <c r="M26" s="1"/>
  <c r="M13"/>
  <c r="J11"/>
  <c r="J8"/>
  <c r="F81"/>
  <c r="F83"/>
  <c r="G76"/>
  <c r="G29"/>
  <c r="G53" s="1"/>
  <c r="G71"/>
  <c r="E8"/>
  <c r="G8" s="1"/>
  <c r="G72"/>
  <c r="J87" s="1"/>
  <c r="G73"/>
  <c r="J88" s="1"/>
  <c r="K11" l="1"/>
  <c r="M11" s="1"/>
  <c r="L81"/>
  <c r="M81" s="1"/>
  <c r="G32"/>
  <c r="G48"/>
  <c r="M33"/>
  <c r="K32"/>
  <c r="M32" s="1"/>
  <c r="M8"/>
  <c r="G81"/>
  <c r="J86"/>
  <c r="G82"/>
  <c r="L82"/>
  <c r="M82" s="1"/>
  <c r="K8"/>
  <c r="G83"/>
  <c r="L83"/>
  <c r="M83" s="1"/>
  <c r="J26"/>
  <c r="J56" s="1"/>
  <c r="M47"/>
  <c r="G47" l="1"/>
  <c r="G50"/>
  <c r="I18" i="11"/>
  <c r="K18" s="1"/>
  <c r="J18"/>
  <c r="J17"/>
  <c r="I17"/>
  <c r="H18"/>
  <c r="E18"/>
  <c r="D19"/>
  <c r="F19"/>
  <c r="G19"/>
  <c r="C19"/>
  <c r="H17"/>
  <c r="E17"/>
  <c r="I8"/>
  <c r="H8"/>
  <c r="J6"/>
  <c r="I6"/>
  <c r="H6"/>
  <c r="H9" l="1"/>
  <c r="I19"/>
  <c r="I9"/>
  <c r="J19"/>
  <c r="H19"/>
  <c r="E19"/>
  <c r="L19"/>
  <c r="E8"/>
  <c r="E9" s="1"/>
  <c r="K6"/>
  <c r="K17"/>
  <c r="K19" s="1"/>
  <c r="J8"/>
  <c r="J9" s="1"/>
  <c r="K8" l="1"/>
  <c r="K9" s="1"/>
</calcChain>
</file>

<file path=xl/sharedStrings.xml><?xml version="1.0" encoding="utf-8"?>
<sst xmlns="http://schemas.openxmlformats.org/spreadsheetml/2006/main" count="336" uniqueCount="156">
  <si>
    <t>ЗАТВЕРДЖЕНО</t>
  </si>
  <si>
    <t>Усього</t>
  </si>
  <si>
    <t>загальний фонд</t>
  </si>
  <si>
    <t>спеціальний фонд</t>
  </si>
  <si>
    <t xml:space="preserve">Начальник відділу охорони здоров’я </t>
  </si>
  <si>
    <t>_______________________________</t>
  </si>
  <si>
    <t>(підпис)</t>
  </si>
  <si>
    <t>(прізвище та ініціали)</t>
  </si>
  <si>
    <t>Наказ Міністерства фінансів України</t>
  </si>
  <si>
    <t>ЗВІТ</t>
  </si>
  <si>
    <t>Відхилення</t>
  </si>
  <si>
    <t>№з/п</t>
  </si>
  <si>
    <t>№ з/п</t>
  </si>
  <si>
    <t>Одиниця виміру</t>
  </si>
  <si>
    <t>Джерело інформації</t>
  </si>
  <si>
    <t>Затрат</t>
  </si>
  <si>
    <t>Продукту</t>
  </si>
  <si>
    <t>Ефективності</t>
  </si>
  <si>
    <t>Якості</t>
  </si>
  <si>
    <t>%</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</si>
  <si>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</si>
  <si>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</si>
  <si>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од.</t>
  </si>
  <si>
    <t>26 серпня 2014  № 836</t>
  </si>
  <si>
    <t>усього</t>
  </si>
  <si>
    <t>Затверджено у  паспорті бюджетної програми</t>
  </si>
  <si>
    <t xml:space="preserve">Касові видатки (надані кредити) </t>
  </si>
  <si>
    <t>Найменування місцевої/регіональної програми</t>
  </si>
  <si>
    <t>Затверджено у паспорті бюджетної програми</t>
  </si>
  <si>
    <t>Фактичні результативні показники, досягнуті за рахунок касових видатків(наданих кредитів)</t>
  </si>
  <si>
    <t>(у редакції наказу Міністерства фінансів України</t>
  </si>
  <si>
    <t>кількість установ</t>
  </si>
  <si>
    <t>кількість штатних одиниць</t>
  </si>
  <si>
    <t>шт.од.</t>
  </si>
  <si>
    <t>кількість ліжок у звичайних стаціонарах</t>
  </si>
  <si>
    <t>Статистичний звіт Форма  № 20 «Звіт лікувально-профілактичного закладу» (річна) табл. 3100, графа 1.</t>
  </si>
  <si>
    <t>осіб</t>
  </si>
  <si>
    <t>днів</t>
  </si>
  <si>
    <t>від 29.12.2018 року № 1209)</t>
  </si>
  <si>
    <t>4. Цілі державної політики, на досягнення яких спрямована реалізація бюджетної програми</t>
  </si>
  <si>
    <t xml:space="preserve"> Цілі державної політики</t>
  </si>
  <si>
    <t>6. Завдання бюджетної програми.</t>
  </si>
  <si>
    <t>Завдання</t>
  </si>
  <si>
    <t>7. Видатки (надання кредитів) та напрями використання бюджетних коштів за бюджетною програмою</t>
  </si>
  <si>
    <t>гривень</t>
  </si>
  <si>
    <t>Напрями використання бюджетних коштів*</t>
  </si>
  <si>
    <t xml:space="preserve">8. Видатки (надані кредити) на реалізацію місцевих/регіональних програм, які виконуються в межах бюджетної програми: </t>
  </si>
  <si>
    <t>9. Результативні показники бюджетної програми та аналіз їх виконання:</t>
  </si>
  <si>
    <t>Показник</t>
  </si>
  <si>
    <t>у т.ч. ПМЛ № 1</t>
  </si>
  <si>
    <t xml:space="preserve">         ПМЛ № 4</t>
  </si>
  <si>
    <t>з них: лікарів клініко-діагностичного відділення</t>
  </si>
  <si>
    <t>кількість ліжок у денних стаціонарах</t>
  </si>
  <si>
    <t xml:space="preserve">Розрахунково (відношення кількості ліжко/днів у звичайних стаціонарах до кількості ліжок у звичайних стаціонарах) </t>
  </si>
  <si>
    <t xml:space="preserve">Розрахунково (відношення кількостіпролікованих у денному стаціонарі до кількості ліжок у денному стаціонарі) </t>
  </si>
  <si>
    <t xml:space="preserve">Розрахунково (відношення кількісті лікарських відвідувань до кількісті лікарів клініко-діагностичного відділення) </t>
  </si>
  <si>
    <t>грн.</t>
  </si>
  <si>
    <t>Договір з постачальниками (система електронних державних закупівель «ProZorro»)</t>
  </si>
  <si>
    <t>Розрахунково (відношення планових асигнуваннь по спеціальному фонду до касових видатків по спеціальному фонду).</t>
  </si>
  <si>
    <t>Ю.С. Дейнеженко</t>
  </si>
  <si>
    <t>10. Угагальнений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</si>
  <si>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</si>
  <si>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Головний бухгалтер відділу охорони здоров"я</t>
  </si>
  <si>
    <t>Л. Г. Коробка</t>
  </si>
  <si>
    <t xml:space="preserve">апарату штучної вентиляції легенів </t>
  </si>
  <si>
    <t>ноутбук ПМЛ1</t>
  </si>
  <si>
    <t>модем ІМОД для коректора об"єму газу</t>
  </si>
  <si>
    <t>монітор пацієнта</t>
  </si>
  <si>
    <t>ноутбук ПМЛ 4</t>
  </si>
  <si>
    <t>аналізатор ПМЛ4</t>
  </si>
  <si>
    <t xml:space="preserve">тренажерів </t>
  </si>
  <si>
    <t>ЕКГ</t>
  </si>
  <si>
    <t>візок для прибтрання в приміщення</t>
  </si>
  <si>
    <t>Холтер до ЕКГ</t>
  </si>
  <si>
    <t>багатофункційний пристрій</t>
  </si>
  <si>
    <r>
      <t>Розрахунково ( відношення кількість померлих у звичайних стаціонарах до кількість пролікованих у звичайних стаціонарах (середня) та помножити на 100</t>
    </r>
    <r>
      <rPr>
        <i/>
        <sz val="11"/>
        <color theme="1"/>
        <rFont val="Times New Roman"/>
        <family val="1"/>
        <charset val="204"/>
      </rPr>
      <t>)</t>
    </r>
  </si>
  <si>
    <t xml:space="preserve"> </t>
  </si>
  <si>
    <t xml:space="preserve">1.  </t>
  </si>
  <si>
    <t>0700000</t>
  </si>
  <si>
    <t xml:space="preserve">  Відділ охорони здоров"я Павлоградської міської ради</t>
  </si>
  <si>
    <t>26370125</t>
  </si>
  <si>
    <t>(код Програмної класифікації видатків та кредитування місцевих бюджетів)</t>
  </si>
  <si>
    <t xml:space="preserve">                               (найменування головного розпорядника коштів місцевого бюджету) </t>
  </si>
  <si>
    <t>(код ЄДРПОУ)</t>
  </si>
  <si>
    <t xml:space="preserve">2.  </t>
  </si>
  <si>
    <t>0710000</t>
  </si>
  <si>
    <t xml:space="preserve">3. </t>
  </si>
  <si>
    <t>0712010</t>
  </si>
  <si>
    <t>2010</t>
  </si>
  <si>
    <t>0731</t>
  </si>
  <si>
    <t xml:space="preserve"> Багатопрофільна стаціонарна медична допомога населенню</t>
  </si>
  <si>
    <t>04210100000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</si>
  <si>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</si>
  <si>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</si>
  <si>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пограми згідно з Типовою програмною класифікацією видатків та кредитування місцевих бюджетів)</t>
  </si>
  <si>
    <t>(код бюджету)</t>
  </si>
  <si>
    <t>про виконання паспорта бюджетної програми місцевого бюджету на 2020 рік</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</si>
  <si>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</si>
  <si>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</si>
  <si>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5. Мета бюджетної програми:     Підвищення рівня надання медичної допомоги та збереження здоров"я населення.</t>
  </si>
  <si>
    <t xml:space="preserve">Забезпечення надання населенню амбулаторно-поліклінічної допомоги.Забезпечення надання населенню стаціонарної медичної допомоги                                  </t>
  </si>
  <si>
    <t>Створення умов для надання населенню належної стаціонарної та консультативно-діагностичної медичної  допомоги у багатопрофільних лікарнях</t>
  </si>
  <si>
    <t>2</t>
  </si>
  <si>
    <t>Придбання комп’ютерної та периферійної техніки</t>
  </si>
  <si>
    <t>3</t>
  </si>
  <si>
    <t>Придбання медичного обладнання та інших редметів довгострокового користування</t>
  </si>
  <si>
    <t>Програми "Здоров"я павлоградців на 2020-2022 роки"</t>
  </si>
  <si>
    <t xml:space="preserve">Програма  "Захист населення і територій від надзвичайних ситуацій техногенного та природного характеру в м.Павлоград на 2018-2021 роки" </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</si>
  <si>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2020 рік скали 97,1%. По загальному фонду  КНП "ПМЛ №1" та КНП "ПЛІЛ"  по видаткам "Оплата праці" не освоєні планові призначення на суму 1766699,34 грн., які були заплановані на стимулюючі доплати працівникам, що безпосередньо зайняті у ліквідації епідемії COVID-19, але не були використані. По КНП "ПЛІЛ» були вжитті заходи з енергозбереження, що дало змогу зменшити споживання комунальних послуг та енергоносіїв. Із-за несвоєчасного оголошення процедури закупівель електронній системі "ProZorro" та відсутності конкурентів по КНП "ПЛІЛ"  не освоєні кошти на протипожежні заходи (демонтаж та монтаж гратів на першому поверсі).  Відхилення по іншим видаткам загального фонду та по спеціальному фонду - це  економії коштів, яка утворилася  внаслідок проведення процедури закупівель через електронну систему "ProZorro".</t>
  </si>
  <si>
    <t>Рішення ПМР від 19.11.2019 р. №1929-58/VII, Рішення ПМР від 19.11.2019 р. №1930-58/VII "Про створення комунального некомерційного підприємства…."</t>
  </si>
  <si>
    <t xml:space="preserve">         ПЛІЛ</t>
  </si>
  <si>
    <t>Статистичний звіт Форма  № 20 «Звіт лікувально-профілактичного закладу» (річна) табл. 1004, графа 1.  рядок 13</t>
  </si>
  <si>
    <t>обсяг видатків на фінансову підтримку КНП по загальному фонду</t>
  </si>
  <si>
    <t>грн</t>
  </si>
  <si>
    <t>План використання бюджетних коштів на 2020 рік, довідки про зміниу плану використання бюджетних коштів на 2020 рік.</t>
  </si>
  <si>
    <t xml:space="preserve">Статистичний звіт Форма  № 20 «Звіт лікувально-профілак-тичного закладу» (річна) табл. 1100, графа 3,4.стр.110 </t>
  </si>
  <si>
    <t xml:space="preserve">Статистичний звіт Форма  № 20 «Звіт лікувально-профілак-тичного закладу» (річна) табл. 1100, графа 1, 2 стр.110 </t>
  </si>
  <si>
    <t xml:space="preserve">кількість лікарських відвідувань за І кв. </t>
  </si>
  <si>
    <t>кількість пролікованих у денних стаціонарах за І кв.</t>
  </si>
  <si>
    <t>кількість ліжко/днів у звичайних стаціонарах за І кв.</t>
  </si>
  <si>
    <t>кількість пролікованих у звичайних стаціонарах за І кв.</t>
  </si>
  <si>
    <t>кількість померлих у звичайних стаціонарах за І кв.</t>
  </si>
  <si>
    <t xml:space="preserve">річна кількість пролікованих у денних та звичайних стаціонарах </t>
  </si>
  <si>
    <t>завантаженість ліжкового фонду у звичайних стаціонарах за І кв.</t>
  </si>
  <si>
    <t>середня тривалість перебування у звичайному стаціонарі за І кв.</t>
  </si>
  <si>
    <t>навантаження на 1 ліжко денного стаціонару за І кв.</t>
  </si>
  <si>
    <t>кількість лікарських відвідувань на 1 лікаря клініко-діагностичного відділення за І кв.</t>
  </si>
  <si>
    <t>середньорічний розмір витрат на 1 одного пролікованого</t>
  </si>
  <si>
    <t>Розрахунково       (обсяг видатків на фінансову підтримку КНП по загальному фонду до  річної кількість пролікованих у денних та звичайних стаціонарах)</t>
  </si>
  <si>
    <t>відсоток летальності від середньої кількості пролікованих у звичайному стаціонарі за І кв.</t>
  </si>
  <si>
    <t>Форма  № 20 «Звіт лікувально-профілактичного закладу» (квартальна) таблиця 3100 рядок 78 гр.6</t>
  </si>
  <si>
    <t>Форма  № 20 «Звіт лікувально-профілактичного закладу» (квартальна) таблиця 3100 суми гр.3, гр.5, гр.6 (виписано + померло)</t>
  </si>
  <si>
    <t>Статистичний звіт Форма  № 20 «Звіт лікувально-профілактичного закладу» (квартальна) табл. 3100, графа 7.  рядок 78  - рядок 79 (анастез.)</t>
  </si>
  <si>
    <t>Статистичний звіт Форма  № 20 «Звіт лікувально-профілактичного закладу» (квартальна) табл. 1003, графа 11</t>
  </si>
  <si>
    <t>обсяг видатків на придбання комп"ютерної техніки</t>
  </si>
  <si>
    <t>кількість одиниць придбаної комп"ютерної техніки</t>
  </si>
  <si>
    <t>одиниць</t>
  </si>
  <si>
    <t>середні видатки на придбання одиниці комп"ютерної техніки</t>
  </si>
  <si>
    <t>Розрахунково (відношення видатків на забезпечення комп"ютерної техніки, до кількості одиниць придбаної комп"ютерної техніки).</t>
  </si>
  <si>
    <t>відсоток освоєння коштів на придбання комп"ютерної техніки</t>
  </si>
  <si>
    <t>обсяг видатків на придбання медичного обладнання та інших редметів довгострокового користування</t>
  </si>
  <si>
    <t>кількість одиниць придбаного медичного обладнання та інших редметів довгострокового користування</t>
  </si>
  <si>
    <t>середні видатки на придбання медичного обладнання та інших редметів довгострокового користування</t>
  </si>
  <si>
    <t>Розрахунково (відношення видатків на забезпечення медичного обладнання та інших редметів довгострокового користування, до кількості одиниць придбаного обладнання)</t>
  </si>
  <si>
    <t>відсоток освоєння коштів на придбання медичного обладнання та інших предметів довгострокового користування</t>
  </si>
  <si>
    <t>Форма  № 20 «Звіт лікувально-профілактичного закладу» (річна) сума  табл. 1003, графа 11 та таблиця 3100 рядок78 гр.5, гр.6 (виписано + померло)</t>
  </si>
  <si>
    <t>{Форма звіту із змінами, внесеними згідно з Наказом Міністерства фінансів № 472 від 28.04.2017; в редакції Наказів Міністерства фінансів № 908 від 15.11.2018, № 1209 від 29.12.2018; із змінами, внесеними згідно з Наказом Міністерства фінансів № 336 від 07.08.2019}</t>
  </si>
  <si>
    <t xml:space="preserve">  Збільшення кількості лікарських відвідувань на 1 лікаря клініко-діагностичного відділення  обумовлено тим, що по закладу не укомплектовані штатні лікарські посади. Середньорічний розмір витрат на 1 одного пролікованого збільшився за рахунок зменшення річної кількісті пролікованих у денних та звичайних стаціонарах, яке обумовленне забороною планової госпіталізації під час карантину. </t>
  </si>
  <si>
    <t>Статистичний звіт Форма  № 20 «Звіт лікувально-профілактичного закладу» (квартальна) табл. 2100,  графа 1 +  графа 7</t>
  </si>
  <si>
    <t>Розрахунково (відношення кількості ліжко/днів у звичайних стаціонарах до до кількість пролікованих у звичайних стаціонарах)</t>
  </si>
  <si>
    <t>Аналіз стану виконання результативних показників підтверджує те, що бюджетна програма є ефективною. Згідно шкали ефективності бюджетної програми, дана програма має середню ефективність (190-215 балів). Показник ефективності за шкалою аналізу ефективності бюджетниої програми складає 199,3 бали.</t>
  </si>
  <si>
    <t xml:space="preserve">Середньорічна кількість зайнітих посад за 2020 рік склала 954,75 шт.од. На кінець звітного періоду 88,75  вакантних ставок, з них лікарі -31,75 шт.од., медичні сестри - 34,0 шт.од., молодший медичний персонал -  13,75 шт.од, інший персонал - 9,25 шт.од. Має місце незабезпеченість медичними кадрами у звязку з низькою оплатою праці. Протягом 2020 року з метою оптимізації штатної чисельності були виведені зі штатного розпису 106,5 посад.  З метою оптимізації мережі установ охорони здоров"я, з 01 квітня 2020 року в КНП "ПМЛ №1" збільшилася чисельність на 76,25 шт. од.  за рахунок приєднання штатної чисельності стоматологічної поліклініки. . Штатна чисельність на 31.12.2020  по двум закладам складає 963,5 штатних одиниці. Для залучення молодих спеціалістів на базі лікарень функціонують бази інтернатури. </t>
  </si>
  <si>
    <t xml:space="preserve">Річна кількість пролікованих у денних та звичайних стаціонарах за 2020 рік зменшилася у звязку з забороною планової госпіталізації під час карантину. </t>
  </si>
  <si>
    <t>Відхилення незначне, економія за рахунок проведення закупівель через електронну систему Prozorro.</t>
  </si>
  <si>
    <t xml:space="preserve">Амбулаторно-поліклінічну  та стаціонарну медичну допомогу населенню надають  багатопрофільні стаціонарні лікарні КНП «Павлоградська міська лікарня №1» ПМР (ПМЛ №1) та  КНП «Павлоградська лікарня інтенсивного лікування» ПМР (ПЛІЛ)  Багатопрофільні лікарні  розраховані на 305 ліжок, з них ПМЛ №1 - 120 ліжок, ПЛІЛ - 185 ліжок. Основною метою закладу є  надання вторинної медичної допомоги населенню м. Павлограда, м. Терновки, Павлоградського, Юр`ївського, Петропавлівського, Межівського, Васильківсього районів. З 01.04.2020 року підприємства уклало  договори з Національною службою здоров"я про медичне обслуговування населення за програмою медичних гарантій, затвердженого постановою Кабінету Міністрів України від 25 квітня 2018 року № 410.  У 2020 році фінансування підприємства здійснювалося за рахунок  коштів державного бюджету за надання спеціалізованої медичної допомоги, за рахунок міського бюджету та міжбюджетних трансфертів. У 2020 році лікарні належно виконували покладені на них завдання. Касові видатки за 2020 рік багатопрофільних стаціонарних лікарень по загальному фонду склали 54185783,31 грн., відсоток виконання становить – 96%.  Штатна чисельність по штатному розпису загального фонду на кінець звітного періоду складає 1052,25 шт. од, фактично зайняті на кінець звітного періоду – 963,5 шт. од. У зв’язку з тим що не усі медичні послуги включені до програми гарантій медичного обслуговування населення, за рахунок міського бюджету з 01 квітня 2020 року утримувалися лікарі-інтерни, працівники відділення «Клініка дружня до молоді», відділення по залученню до медичних комісій при військовому комісаріаті, патологоанатомічного відділення, стоматологічного відділення та лабораторій. Середньорічна кількість яких становить 149,75 штатних одиниць.  </t>
  </si>
  <si>
    <r>
      <t xml:space="preserve">Також, у зв’язку з переходом на фінансування до Національної служби здоров"я України, результативні показники взяти за 1 квартал 2020 року. Так, у 1 кварталі медична допомога пацієнтам лікарні надавалася  в діагностично-консультативних поліклінічних центрах - </t>
    </r>
    <r>
      <rPr>
        <sz val="11"/>
        <rFont val="Times New Roman"/>
        <family val="1"/>
        <charset val="204"/>
      </rPr>
      <t>85796 відвідувань, п</t>
    </r>
    <r>
      <rPr>
        <sz val="11"/>
        <color theme="1"/>
        <rFont val="Times New Roman"/>
        <family val="1"/>
        <charset val="204"/>
      </rPr>
      <t>роліковано в денних стаціонарах 1553 пацієнта, в стаціонарних відділеннях лікарень пацієнтами проведено 27512 ліжко-днів та проліковано 3275 осіб. В амбулаторно-поліклінічних відділеннях проведено 1234 операцій, у стаціонарних відділеннях 715 операцій. Відповідно до заходів міської програми «Здоров'я павлоградців на 2020-2022 роки»:  25 новонароджених дітей  від  ВІЛ-інфікованих жінок були забезпеченні молочними сумішами на суму 105237,88 грн., на відшкодування лікарських засобів для пільгової категорії населення використано бюджетних коштів на суму 287447,6 грн. та виписано 1321  рецепт хворим з психичними розладами.  Забезпечено у 1 кварталі 2020 року тест системами для тестування населення на ВІЛ та опортуністичні інфекції на суму 50000,0 грн. та використано 319620,0 грн. на лікарські засоби для хворих з хронічною нирковою недостатністю, які отримують замісну ниркову терапію методом гемодіалізу. Для забезпечення заходів спрямованих на боротьбу з гострою респіраторною хворобою COVID-19 використано коштів з міського бюджету 4606693,97 грн. на забезпечення медичного персоналу засобами  індивідуального захисту, дезінфікуючими засобами, витратними матеріалами для досліджень, термометрами, антисептиками, ШВЛ, система рентгенівська мобільна тощо. Для підтримки лікарень з міського бюджету  виділялася фінансова підтримка на оплату праці, оплату пільгових пенсій, оплату комунальних послуг та енергоносіїв, на проведення поточних ремонтів, придбання медикаментів тощо. На поточне утримання та на фінансову підтримку ПМЛ №1 Та ПЛІЛ  було використано бюджетних коштів по міській програмі на загальну суму 30581921,19 грн. На укріплення матеріально-технічної бази лікарень було використано бюджетних коштів на загальну суму 18813079,36 грн., відсоток виконання становить 100%.  З метою комп’ютеризації робочого місця лікаря за рахунок бюджету розвитку було придбано 51 комп’ютер (ноутбук) та 3 принтера. Для надання якісних медичних послуг придбане наступне обладнання: ПМЛ №1 - концентратор кисневий, пульсоксиметр, аспіратор (4 одиниці), шприцевий дозатор (3 одиниці), інфузійний насос (3 одиниці),  дефібрилятор, коагулятор хірургічний, набор хірургічний малий (2 одиниці), відсмоктувач медичний, апарат для легування вузлів, електрокардіографи переносний та стаціонарний, система лапараскопічна, ендоскопічна система з відеоендоскопами, фізіотерапевтичне обладнання (апарат низькочастотної терапії, апарат магнітотерапії, апарат УВЧ, апарат ультразвуковоїтерапії, апарат магнітолазерної терапії). За рахунок міжбюджетних трансфертів (частково) профінансовано на придбання автотранспорту; ПЛІЛЛ - мобільна рентгенодіагностична установка, апарат штучної вентиляції легенів, автоматичний шприцевий дозатор, електрокардіограф (2од.), дефібрилятор-монітор, інфузійна помпа (4од.), монітор пацієнта (4 од.), дозиметр, кисневі концентратори 10л. (113 од.), обладнання для лапароскопічних операцій, відеоендоскопічна система, каталка для переміщення пацієнтів (3 од.). За рахунок міжбюджетних трансфертів придбано монітор пацієнта (8од.), електрокоагулятор  високочастотний та помпа для ентерального харчування.</t>
    </r>
  </si>
</sst>
</file>

<file path=xl/styles.xml><?xml version="1.0" encoding="utf-8"?>
<styleSheet xmlns="http://schemas.openxmlformats.org/spreadsheetml/2006/main">
  <numFmts count="3">
    <numFmt numFmtId="43" formatCode="_-* #,##0.00_р_._-;\-* #,##0.00_р_._-;_-* &quot;-&quot;??_р_._-;_-@_-"/>
    <numFmt numFmtId="164" formatCode="0.0"/>
    <numFmt numFmtId="165" formatCode="#,##0.0"/>
  </numFmts>
  <fonts count="27">
    <font>
      <sz val="11"/>
      <color theme="1"/>
      <name val="Calibri"/>
      <family val="2"/>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sz val="12"/>
      <color theme="1"/>
      <name val="Calibri"/>
      <family val="2"/>
      <scheme val="minor"/>
    </font>
    <font>
      <b/>
      <sz val="12"/>
      <name val="Times New Roman"/>
      <family val="1"/>
      <charset val="204"/>
    </font>
    <font>
      <sz val="11"/>
      <color theme="1"/>
      <name val="Calibri"/>
      <family val="2"/>
      <scheme val="minor"/>
    </font>
    <font>
      <sz val="15"/>
      <name val="Times New Roman"/>
      <family val="1"/>
      <charset val="204"/>
    </font>
    <font>
      <b/>
      <sz val="12"/>
      <color theme="1"/>
      <name val="Times New Roman"/>
      <family val="1"/>
      <charset val="204"/>
    </font>
    <font>
      <u/>
      <sz val="14"/>
      <name val="Times New Roman"/>
      <family val="1"/>
      <charset val="204"/>
    </font>
    <font>
      <i/>
      <sz val="11"/>
      <color theme="1"/>
      <name val="Times New Roman"/>
      <family val="1"/>
      <charset val="204"/>
    </font>
    <font>
      <sz val="13"/>
      <color theme="1"/>
      <name val="Times New Roman"/>
      <family val="1"/>
      <charset val="204"/>
    </font>
    <font>
      <sz val="8"/>
      <color theme="1"/>
      <name val="Times New Roman"/>
      <family val="1"/>
      <charset val="204"/>
    </font>
    <font>
      <sz val="11"/>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s>
  <cellStyleXfs count="5">
    <xf numFmtId="0" fontId="0" fillId="0" borderId="0"/>
    <xf numFmtId="0" fontId="8" fillId="0" borderId="0"/>
    <xf numFmtId="0" fontId="1" fillId="0" borderId="0"/>
    <xf numFmtId="0" fontId="19" fillId="0" borderId="0"/>
    <xf numFmtId="43" fontId="19" fillId="0" borderId="0" applyFont="0" applyFill="0" applyBorder="0" applyAlignment="0" applyProtection="0"/>
  </cellStyleXfs>
  <cellXfs count="220">
    <xf numFmtId="0" fontId="0" fillId="0" borderId="0" xfId="0"/>
    <xf numFmtId="0" fontId="6" fillId="0" borderId="0" xfId="0" applyFont="1" applyAlignment="1">
      <alignment vertical="top"/>
    </xf>
    <xf numFmtId="0" fontId="0" fillId="0" borderId="0" xfId="0" applyFont="1"/>
    <xf numFmtId="0" fontId="10" fillId="0" borderId="0" xfId="0" applyFont="1"/>
    <xf numFmtId="0" fontId="11" fillId="0" borderId="0" xfId="0" applyFont="1"/>
    <xf numFmtId="0" fontId="9" fillId="0" borderId="0" xfId="0" applyFont="1"/>
    <xf numFmtId="0" fontId="0" fillId="0" borderId="1" xfId="0" applyFont="1" applyBorder="1"/>
    <xf numFmtId="0" fontId="13" fillId="0" borderId="0" xfId="0" applyFont="1"/>
    <xf numFmtId="0" fontId="13" fillId="0" borderId="0" xfId="0" applyFont="1" applyAlignment="1">
      <alignment horizontal="left"/>
    </xf>
    <xf numFmtId="0" fontId="2" fillId="2" borderId="0" xfId="0" applyFont="1" applyFill="1" applyAlignment="1"/>
    <xf numFmtId="0" fontId="3" fillId="0" borderId="2" xfId="0" applyFont="1" applyBorder="1" applyAlignment="1">
      <alignment horizontal="left" vertical="center" wrapText="1"/>
    </xf>
    <xf numFmtId="0" fontId="0" fillId="0" borderId="0" xfId="0" applyAlignment="1"/>
    <xf numFmtId="0" fontId="0" fillId="0" borderId="2" xfId="0" applyBorder="1"/>
    <xf numFmtId="0" fontId="2" fillId="0" borderId="0" xfId="0" applyFont="1" applyBorder="1" applyAlignment="1"/>
    <xf numFmtId="0" fontId="5" fillId="0" borderId="2" xfId="0" applyFont="1" applyBorder="1" applyAlignment="1">
      <alignment horizontal="left" vertical="center" wrapText="1"/>
    </xf>
    <xf numFmtId="0" fontId="5" fillId="0" borderId="2" xfId="0" applyFont="1" applyBorder="1" applyAlignment="1">
      <alignment horizontal="left" vertical="top" wrapText="1"/>
    </xf>
    <xf numFmtId="0" fontId="12" fillId="0" borderId="2" xfId="0" applyFont="1" applyBorder="1" applyAlignment="1">
      <alignment horizontal="center" vertical="top" wrapText="1"/>
    </xf>
    <xf numFmtId="0" fontId="9" fillId="0" borderId="0" xfId="0" applyFont="1" applyFill="1" applyBorder="1"/>
    <xf numFmtId="0" fontId="5" fillId="0" borderId="0" xfId="0" applyFont="1"/>
    <xf numFmtId="0" fontId="5" fillId="0" borderId="2" xfId="0" applyFont="1" applyBorder="1" applyAlignment="1">
      <alignment horizontal="center" vertical="center" wrapText="1"/>
    </xf>
    <xf numFmtId="0" fontId="2" fillId="0" borderId="0" xfId="0" applyFont="1" applyAlignment="1">
      <alignment vertical="top"/>
    </xf>
    <xf numFmtId="0" fontId="16" fillId="0" borderId="0" xfId="0" applyFont="1" applyAlignment="1">
      <alignment horizontal="left"/>
    </xf>
    <xf numFmtId="4" fontId="5" fillId="0" borderId="2" xfId="0" applyNumberFormat="1" applyFont="1" applyBorder="1" applyAlignment="1">
      <alignment horizontal="right" vertical="center" wrapText="1"/>
    </xf>
    <xf numFmtId="4" fontId="5" fillId="0" borderId="2" xfId="0" applyNumberFormat="1" applyFont="1" applyBorder="1" applyAlignment="1">
      <alignment horizontal="right" vertical="top" wrapText="1"/>
    </xf>
    <xf numFmtId="0" fontId="5" fillId="2" borderId="2" xfId="0" applyFont="1" applyFill="1" applyBorder="1" applyAlignment="1">
      <alignment horizontal="center" vertical="center" wrapText="1"/>
    </xf>
    <xf numFmtId="0" fontId="17" fillId="0" borderId="0" xfId="0" applyFont="1"/>
    <xf numFmtId="164" fontId="5" fillId="2" borderId="2" xfId="0" applyNumberFormat="1" applyFont="1" applyFill="1" applyBorder="1" applyAlignment="1">
      <alignment horizontal="center" vertical="center" wrapText="1"/>
    </xf>
    <xf numFmtId="0" fontId="5" fillId="0" borderId="2" xfId="0" applyFont="1" applyBorder="1" applyAlignment="1">
      <alignment horizontal="center" vertical="top" wrapText="1"/>
    </xf>
    <xf numFmtId="0" fontId="14" fillId="0" borderId="2" xfId="0" applyFont="1" applyBorder="1" applyAlignment="1">
      <alignment horizontal="center" vertical="top" wrapText="1"/>
    </xf>
    <xf numFmtId="0" fontId="3" fillId="0" borderId="2" xfId="0" applyFont="1" applyBorder="1" applyAlignment="1">
      <alignment horizontal="center" vertical="top" wrapText="1"/>
    </xf>
    <xf numFmtId="0" fontId="2" fillId="2" borderId="1" xfId="2" applyFont="1" applyFill="1" applyBorder="1" applyAlignment="1">
      <alignment vertical="center"/>
    </xf>
    <xf numFmtId="0" fontId="2" fillId="2" borderId="0" xfId="2" applyFont="1" applyFill="1" applyBorder="1" applyAlignment="1">
      <alignment wrapText="1"/>
    </xf>
    <xf numFmtId="0" fontId="5" fillId="0" borderId="2" xfId="3" applyFont="1" applyBorder="1" applyAlignment="1">
      <alignment horizontal="center" vertical="top" wrapText="1"/>
    </xf>
    <xf numFmtId="0" fontId="5" fillId="0" borderId="2" xfId="3" applyFont="1" applyBorder="1" applyAlignment="1">
      <alignment horizontal="center" vertical="center" wrapText="1"/>
    </xf>
    <xf numFmtId="0" fontId="5" fillId="0" borderId="0" xfId="3" applyFont="1" applyBorder="1" applyAlignment="1">
      <alignment horizontal="center" vertical="center" wrapText="1"/>
    </xf>
    <xf numFmtId="0" fontId="3" fillId="0" borderId="0" xfId="3" applyFont="1" applyBorder="1" applyAlignment="1">
      <alignment horizontal="center" vertical="center" wrapText="1"/>
    </xf>
    <xf numFmtId="0" fontId="2" fillId="2" borderId="0" xfId="2" applyFont="1" applyFill="1" applyBorder="1" applyAlignment="1"/>
    <xf numFmtId="0" fontId="2" fillId="0" borderId="1" xfId="3" applyFont="1" applyBorder="1" applyAlignment="1">
      <alignment wrapText="1"/>
    </xf>
    <xf numFmtId="4" fontId="0" fillId="0" borderId="0" xfId="0" applyNumberFormat="1"/>
    <xf numFmtId="3" fontId="0" fillId="0" borderId="0" xfId="0" applyNumberFormat="1"/>
    <xf numFmtId="4" fontId="5" fillId="0" borderId="10" xfId="0" applyNumberFormat="1" applyFont="1" applyFill="1" applyBorder="1" applyAlignment="1">
      <alignment horizontal="right" vertical="center" wrapText="1"/>
    </xf>
    <xf numFmtId="4" fontId="5" fillId="2" borderId="2" xfId="0" applyNumberFormat="1" applyFont="1" applyFill="1" applyBorder="1" applyAlignment="1">
      <alignment horizontal="right" vertical="top" wrapText="1"/>
    </xf>
    <xf numFmtId="0" fontId="20" fillId="0" borderId="0" xfId="0" applyFont="1" applyAlignment="1">
      <alignment vertical="top"/>
    </xf>
    <xf numFmtId="0" fontId="11" fillId="0" borderId="2" xfId="0" applyFont="1" applyBorder="1" applyAlignment="1">
      <alignment horizontal="center" wrapText="1"/>
    </xf>
    <xf numFmtId="0" fontId="11" fillId="0" borderId="11" xfId="0" applyFont="1" applyBorder="1" applyAlignment="1">
      <alignment horizontal="center" wrapText="1"/>
    </xf>
    <xf numFmtId="0" fontId="11" fillId="0" borderId="5" xfId="0" applyFont="1" applyBorder="1" applyAlignment="1">
      <alignment horizontal="center" wrapText="1"/>
    </xf>
    <xf numFmtId="0" fontId="3" fillId="0" borderId="2" xfId="0" applyFont="1" applyBorder="1" applyAlignment="1">
      <alignment horizontal="center" vertical="center" wrapText="1"/>
    </xf>
    <xf numFmtId="0" fontId="0" fillId="0" borderId="0" xfId="0" applyBorder="1"/>
    <xf numFmtId="0" fontId="3" fillId="0" borderId="2" xfId="0" applyFont="1" applyBorder="1" applyAlignment="1">
      <alignment horizontal="left" vertical="top" wrapText="1"/>
    </xf>
    <xf numFmtId="0" fontId="3" fillId="2" borderId="2" xfId="0" applyFont="1" applyFill="1" applyBorder="1" applyAlignment="1">
      <alignment horizontal="center" vertical="center" wrapText="1"/>
    </xf>
    <xf numFmtId="2" fontId="5" fillId="2" borderId="2" xfId="0" applyNumberFormat="1" applyFont="1" applyFill="1" applyBorder="1" applyAlignment="1">
      <alignment horizontal="center" vertical="center" wrapText="1"/>
    </xf>
    <xf numFmtId="0" fontId="3" fillId="0" borderId="12" xfId="0" applyFont="1" applyBorder="1" applyAlignment="1">
      <alignment horizontal="left" vertical="center" wrapText="1"/>
    </xf>
    <xf numFmtId="2" fontId="5" fillId="0" borderId="2" xfId="0" applyNumberFormat="1" applyFont="1" applyFill="1" applyBorder="1" applyAlignment="1">
      <alignment horizontal="center" vertical="center" wrapText="1"/>
    </xf>
    <xf numFmtId="0" fontId="0" fillId="2" borderId="2" xfId="0" applyFill="1" applyBorder="1"/>
    <xf numFmtId="0" fontId="0" fillId="2" borderId="2" xfId="0" applyFont="1" applyFill="1" applyBorder="1"/>
    <xf numFmtId="1" fontId="3" fillId="2" borderId="2" xfId="0" applyNumberFormat="1" applyFont="1" applyFill="1" applyBorder="1" applyAlignment="1">
      <alignment horizontal="center" vertical="center" wrapText="1"/>
    </xf>
    <xf numFmtId="1" fontId="5" fillId="2" borderId="2" xfId="0" applyNumberFormat="1" applyFont="1" applyFill="1" applyBorder="1" applyAlignment="1">
      <alignment horizontal="center" vertical="center" wrapText="1"/>
    </xf>
    <xf numFmtId="1" fontId="0" fillId="2" borderId="2" xfId="0" applyNumberFormat="1" applyFont="1" applyFill="1" applyBorder="1"/>
    <xf numFmtId="164" fontId="3" fillId="2" borderId="2" xfId="0" applyNumberFormat="1" applyFont="1" applyFill="1" applyBorder="1" applyAlignment="1">
      <alignment horizontal="center" vertical="center" wrapText="1"/>
    </xf>
    <xf numFmtId="1" fontId="3" fillId="0" borderId="4"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2" fontId="3" fillId="2" borderId="2" xfId="0" applyNumberFormat="1" applyFont="1" applyFill="1" applyBorder="1" applyAlignment="1">
      <alignment horizontal="center" vertical="center" wrapText="1"/>
    </xf>
    <xf numFmtId="2" fontId="0" fillId="0" borderId="2" xfId="0" applyNumberFormat="1" applyFill="1" applyBorder="1"/>
    <xf numFmtId="2" fontId="0" fillId="0" borderId="2" xfId="0" applyNumberFormat="1" applyFont="1" applyFill="1" applyBorder="1"/>
    <xf numFmtId="0" fontId="3" fillId="0" borderId="2" xfId="0" applyFont="1" applyBorder="1" applyAlignment="1">
      <alignment vertical="center" wrapText="1"/>
    </xf>
    <xf numFmtId="0" fontId="3" fillId="2" borderId="4" xfId="0" applyFont="1" applyFill="1" applyBorder="1" applyAlignment="1">
      <alignment horizontal="center" vertical="center" wrapText="1"/>
    </xf>
    <xf numFmtId="4" fontId="5" fillId="2" borderId="2" xfId="0" applyNumberFormat="1" applyFont="1" applyFill="1" applyBorder="1" applyAlignment="1">
      <alignment horizontal="right" vertical="center" wrapText="1"/>
    </xf>
    <xf numFmtId="0" fontId="3" fillId="0" borderId="7" xfId="0" applyFont="1" applyBorder="1" applyAlignment="1">
      <alignment horizontal="left" vertical="top" wrapText="1"/>
    </xf>
    <xf numFmtId="3" fontId="5" fillId="2" borderId="2" xfId="0" applyNumberFormat="1" applyFont="1" applyFill="1" applyBorder="1" applyAlignment="1">
      <alignment horizontal="center" vertical="center" wrapText="1"/>
    </xf>
    <xf numFmtId="0" fontId="3" fillId="0" borderId="3" xfId="0" applyFont="1" applyBorder="1" applyAlignment="1">
      <alignment horizontal="left" vertical="top" wrapText="1"/>
    </xf>
    <xf numFmtId="3" fontId="3" fillId="2" borderId="2" xfId="0" applyNumberFormat="1" applyFont="1" applyFill="1" applyBorder="1" applyAlignment="1">
      <alignment horizontal="center" vertical="center" wrapText="1"/>
    </xf>
    <xf numFmtId="0" fontId="0" fillId="2" borderId="0" xfId="0" applyFill="1"/>
    <xf numFmtId="0" fontId="3" fillId="0" borderId="12" xfId="0" applyFont="1" applyBorder="1" applyAlignment="1">
      <alignment horizontal="center" vertical="center" wrapText="1"/>
    </xf>
    <xf numFmtId="0" fontId="0" fillId="0" borderId="12" xfId="0" applyBorder="1"/>
    <xf numFmtId="0" fontId="0" fillId="0" borderId="2" xfId="0" applyFill="1" applyBorder="1"/>
    <xf numFmtId="0" fontId="5" fillId="2" borderId="0" xfId="0" applyFont="1" applyFill="1" applyBorder="1" applyAlignment="1">
      <alignment horizontal="left" vertical="center" wrapText="1"/>
    </xf>
    <xf numFmtId="0" fontId="14" fillId="0" borderId="14" xfId="0" applyFont="1" applyBorder="1" applyAlignment="1">
      <alignment vertical="top"/>
    </xf>
    <xf numFmtId="0" fontId="9" fillId="0" borderId="14" xfId="0" applyFont="1" applyBorder="1"/>
    <xf numFmtId="0" fontId="9" fillId="0" borderId="0" xfId="0" applyFont="1" applyAlignment="1">
      <alignment vertical="top"/>
    </xf>
    <xf numFmtId="0" fontId="22" fillId="0" borderId="0" xfId="0" applyFont="1"/>
    <xf numFmtId="0" fontId="9" fillId="0" borderId="0" xfId="0" applyFont="1" applyAlignment="1">
      <alignment horizontal="left"/>
    </xf>
    <xf numFmtId="0" fontId="0" fillId="0" borderId="0" xfId="0" applyAlignment="1">
      <alignment vertical="top"/>
    </xf>
    <xf numFmtId="0" fontId="11" fillId="0" borderId="0" xfId="0" applyFont="1" applyAlignment="1">
      <alignment vertical="top"/>
    </xf>
    <xf numFmtId="1" fontId="0" fillId="2" borderId="2" xfId="0" applyNumberFormat="1" applyFill="1" applyBorder="1"/>
    <xf numFmtId="164" fontId="0" fillId="2" borderId="2" xfId="0" applyNumberFormat="1" applyFill="1" applyBorder="1"/>
    <xf numFmtId="165" fontId="3" fillId="2" borderId="2" xfId="0" applyNumberFormat="1" applyFont="1" applyFill="1" applyBorder="1" applyAlignment="1">
      <alignment horizontal="right" vertical="center" wrapText="1"/>
    </xf>
    <xf numFmtId="165" fontId="5" fillId="2" borderId="2" xfId="0" applyNumberFormat="1" applyFont="1" applyFill="1" applyBorder="1" applyAlignment="1">
      <alignment horizontal="right" vertical="center" wrapText="1"/>
    </xf>
    <xf numFmtId="3" fontId="3" fillId="2" borderId="2" xfId="0" applyNumberFormat="1" applyFont="1" applyFill="1" applyBorder="1" applyAlignment="1">
      <alignment horizontal="right" vertical="center" wrapText="1"/>
    </xf>
    <xf numFmtId="3" fontId="5" fillId="2" borderId="2" xfId="0" applyNumberFormat="1" applyFont="1" applyFill="1" applyBorder="1" applyAlignment="1">
      <alignment horizontal="right" vertical="center" wrapText="1"/>
    </xf>
    <xf numFmtId="0" fontId="0" fillId="3" borderId="0" xfId="0" applyFill="1"/>
    <xf numFmtId="0" fontId="11" fillId="0" borderId="2" xfId="0" applyFont="1" applyBorder="1" applyAlignment="1">
      <alignment horizontal="center" vertical="top" wrapText="1"/>
    </xf>
    <xf numFmtId="0" fontId="5" fillId="0" borderId="2" xfId="3" applyFont="1" applyBorder="1" applyAlignment="1">
      <alignment horizontal="center" vertical="top" wrapText="1"/>
    </xf>
    <xf numFmtId="0" fontId="3" fillId="0" borderId="3" xfId="3" applyFont="1" applyBorder="1" applyAlignment="1">
      <alignment horizontal="left" vertical="top" wrapText="1"/>
    </xf>
    <xf numFmtId="0" fontId="3" fillId="0" borderId="2" xfId="0" applyFont="1" applyBorder="1" applyAlignment="1">
      <alignment horizontal="center" vertical="top" wrapText="1"/>
    </xf>
    <xf numFmtId="0" fontId="2" fillId="0" borderId="1" xfId="3" applyFont="1" applyBorder="1" applyAlignment="1"/>
    <xf numFmtId="49" fontId="24" fillId="0" borderId="1" xfId="3" applyNumberFormat="1" applyFont="1" applyBorder="1" applyAlignment="1">
      <alignment horizontal="left"/>
    </xf>
    <xf numFmtId="49" fontId="24" fillId="0" borderId="1" xfId="3" applyNumberFormat="1" applyFont="1" applyBorder="1" applyAlignment="1"/>
    <xf numFmtId="0" fontId="19" fillId="0" borderId="1" xfId="3" applyFont="1" applyBorder="1"/>
    <xf numFmtId="0" fontId="24" fillId="0" borderId="1" xfId="3" applyFont="1" applyBorder="1" applyAlignment="1"/>
    <xf numFmtId="0" fontId="25" fillId="0" borderId="0" xfId="3" applyFont="1" applyAlignment="1">
      <alignment vertical="top"/>
    </xf>
    <xf numFmtId="0" fontId="19" fillId="0" borderId="0" xfId="3" applyFont="1"/>
    <xf numFmtId="0" fontId="7" fillId="0" borderId="0" xfId="3" applyFont="1" applyAlignment="1">
      <alignment vertical="top"/>
    </xf>
    <xf numFmtId="49" fontId="24" fillId="0" borderId="1" xfId="3" applyNumberFormat="1" applyFont="1" applyBorder="1" applyAlignment="1">
      <alignment wrapText="1"/>
    </xf>
    <xf numFmtId="0" fontId="19" fillId="0" borderId="0" xfId="3" applyFont="1" applyAlignment="1">
      <alignment vertical="top"/>
    </xf>
    <xf numFmtId="49" fontId="24" fillId="0" borderId="1" xfId="3" applyNumberFormat="1" applyFont="1" applyBorder="1" applyAlignment="1">
      <alignment horizontal="center"/>
    </xf>
    <xf numFmtId="0" fontId="25" fillId="0" borderId="14" xfId="3" applyFont="1" applyBorder="1" applyAlignment="1">
      <alignment horizontal="center" vertical="top" wrapText="1"/>
    </xf>
    <xf numFmtId="0" fontId="5" fillId="0" borderId="3" xfId="3" applyFont="1" applyBorder="1" applyAlignment="1">
      <alignment horizontal="center" vertical="top" wrapText="1"/>
    </xf>
    <xf numFmtId="0" fontId="3" fillId="0" borderId="3" xfId="3" applyFont="1" applyBorder="1" applyAlignment="1">
      <alignment horizontal="center" vertical="center" wrapText="1"/>
    </xf>
    <xf numFmtId="49" fontId="3" fillId="0" borderId="2" xfId="0" applyNumberFormat="1" applyFont="1" applyBorder="1" applyAlignment="1">
      <alignment horizontal="center" vertical="top" wrapText="1"/>
    </xf>
    <xf numFmtId="4" fontId="3" fillId="2" borderId="2" xfId="0" applyNumberFormat="1" applyFont="1" applyFill="1" applyBorder="1" applyAlignment="1">
      <alignment horizontal="right" vertical="top" wrapText="1"/>
    </xf>
    <xf numFmtId="4" fontId="3" fillId="2" borderId="2" xfId="0" applyNumberFormat="1" applyFont="1" applyFill="1" applyBorder="1" applyAlignment="1">
      <alignment horizontal="right" wrapText="1"/>
    </xf>
    <xf numFmtId="49" fontId="5" fillId="2" borderId="3" xfId="0" applyNumberFormat="1" applyFont="1" applyFill="1" applyBorder="1" applyAlignment="1">
      <alignment vertical="top" wrapText="1"/>
    </xf>
    <xf numFmtId="2" fontId="0" fillId="0" borderId="0" xfId="0" applyNumberFormat="1"/>
    <xf numFmtId="0" fontId="3" fillId="0" borderId="2" xfId="3" applyFont="1" applyBorder="1" applyAlignment="1">
      <alignment horizontal="left" vertical="top" wrapText="1"/>
    </xf>
    <xf numFmtId="0" fontId="3" fillId="0" borderId="2" xfId="3" applyFont="1" applyBorder="1" applyAlignment="1">
      <alignment horizontal="center" vertical="top" wrapText="1"/>
    </xf>
    <xf numFmtId="0" fontId="11" fillId="2" borderId="2" xfId="3" applyFont="1" applyFill="1" applyBorder="1" applyAlignment="1">
      <alignment horizontal="left" vertical="top" wrapText="1"/>
    </xf>
    <xf numFmtId="0" fontId="3" fillId="0" borderId="2" xfId="3" applyFont="1" applyBorder="1" applyAlignment="1">
      <alignment horizontal="center" vertical="center" wrapText="1"/>
    </xf>
    <xf numFmtId="0" fontId="5" fillId="0" borderId="2" xfId="3" applyFont="1" applyBorder="1" applyAlignment="1">
      <alignment horizontal="left" vertical="top" wrapText="1"/>
    </xf>
    <xf numFmtId="0" fontId="3" fillId="0" borderId="2" xfId="0" applyFont="1" applyFill="1" applyBorder="1" applyAlignment="1">
      <alignment horizontal="center" vertical="top" wrapText="1"/>
    </xf>
    <xf numFmtId="0" fontId="3" fillId="2" borderId="2" xfId="3" applyFont="1" applyFill="1" applyBorder="1" applyAlignment="1">
      <alignment horizontal="center" vertical="center" wrapText="1"/>
    </xf>
    <xf numFmtId="0" fontId="5" fillId="2" borderId="2" xfId="3" applyFont="1" applyFill="1" applyBorder="1" applyAlignment="1">
      <alignment horizontal="center" vertical="center" wrapText="1"/>
    </xf>
    <xf numFmtId="1" fontId="3" fillId="2" borderId="2" xfId="3" applyNumberFormat="1" applyFont="1" applyFill="1" applyBorder="1" applyAlignment="1">
      <alignment horizontal="center" vertical="center" wrapText="1"/>
    </xf>
    <xf numFmtId="1" fontId="11" fillId="2" borderId="2" xfId="3" applyNumberFormat="1" applyFont="1" applyFill="1" applyBorder="1" applyAlignment="1">
      <alignment horizontal="center" vertical="center" wrapText="1"/>
    </xf>
    <xf numFmtId="1" fontId="5" fillId="2" borderId="2" xfId="3" applyNumberFormat="1" applyFont="1" applyFill="1" applyBorder="1" applyAlignment="1">
      <alignment horizontal="center" vertical="center" wrapText="1"/>
    </xf>
    <xf numFmtId="0" fontId="0" fillId="2" borderId="4" xfId="0" applyFont="1" applyFill="1" applyBorder="1"/>
    <xf numFmtId="164" fontId="3" fillId="2" borderId="2" xfId="3" applyNumberFormat="1" applyFont="1" applyFill="1" applyBorder="1" applyAlignment="1">
      <alignment horizontal="center" vertical="center" wrapText="1"/>
    </xf>
    <xf numFmtId="164" fontId="5" fillId="2" borderId="2" xfId="3" applyNumberFormat="1" applyFont="1" applyFill="1" applyBorder="1" applyAlignment="1">
      <alignment horizontal="center" vertical="center" wrapText="1"/>
    </xf>
    <xf numFmtId="1" fontId="3" fillId="0" borderId="4" xfId="3" applyNumberFormat="1" applyFont="1" applyBorder="1" applyAlignment="1">
      <alignment horizontal="center" vertical="center" wrapText="1"/>
    </xf>
    <xf numFmtId="1" fontId="5" fillId="2" borderId="4" xfId="3" applyNumberFormat="1" applyFont="1" applyFill="1" applyBorder="1" applyAlignment="1">
      <alignment horizontal="center" vertical="center" wrapText="1"/>
    </xf>
    <xf numFmtId="0" fontId="15" fillId="2" borderId="2" xfId="3" applyFont="1" applyFill="1" applyBorder="1" applyAlignment="1">
      <alignment horizontal="center" vertical="top" wrapText="1"/>
    </xf>
    <xf numFmtId="0" fontId="5" fillId="0" borderId="5" xfId="0" applyFont="1" applyBorder="1" applyAlignment="1">
      <alignment horizontal="center" vertical="center" wrapText="1"/>
    </xf>
    <xf numFmtId="0" fontId="11" fillId="2" borderId="2" xfId="3" applyFont="1" applyFill="1" applyBorder="1" applyAlignment="1">
      <alignment vertical="top" wrapText="1"/>
    </xf>
    <xf numFmtId="0" fontId="11" fillId="2" borderId="2" xfId="3" applyFont="1" applyFill="1" applyBorder="1" applyAlignment="1">
      <alignment horizontal="center" vertical="top" wrapText="1"/>
    </xf>
    <xf numFmtId="4" fontId="5" fillId="2" borderId="2" xfId="0" applyNumberFormat="1" applyFont="1" applyFill="1" applyBorder="1" applyAlignment="1">
      <alignment horizontal="center" vertical="center" wrapText="1"/>
    </xf>
    <xf numFmtId="0" fontId="3" fillId="0" borderId="2" xfId="3" applyFont="1" applyBorder="1" applyAlignment="1">
      <alignment horizontal="left" vertical="center" wrapText="1"/>
    </xf>
    <xf numFmtId="0" fontId="3" fillId="0" borderId="5" xfId="3" applyFont="1" applyBorder="1" applyAlignment="1">
      <alignment horizontal="center" vertical="center" wrapText="1"/>
    </xf>
    <xf numFmtId="0" fontId="3" fillId="0" borderId="2" xfId="3" applyFont="1" applyBorder="1" applyAlignment="1">
      <alignment vertical="center" wrapText="1"/>
    </xf>
    <xf numFmtId="0" fontId="3" fillId="2" borderId="4"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0" fontId="3" fillId="0" borderId="7" xfId="3" applyFont="1" applyBorder="1" applyAlignment="1">
      <alignment horizontal="left" vertical="top" wrapText="1"/>
    </xf>
    <xf numFmtId="3" fontId="5" fillId="2" borderId="2" xfId="3" applyNumberFormat="1" applyFont="1" applyFill="1" applyBorder="1" applyAlignment="1">
      <alignment horizontal="center" vertical="center" wrapText="1"/>
    </xf>
    <xf numFmtId="1" fontId="3" fillId="0" borderId="2" xfId="3" applyNumberFormat="1" applyFont="1" applyBorder="1" applyAlignment="1">
      <alignment horizontal="center" vertical="center" wrapText="1"/>
    </xf>
    <xf numFmtId="3" fontId="3" fillId="2" borderId="2" xfId="3" applyNumberFormat="1" applyFont="1" applyFill="1" applyBorder="1" applyAlignment="1">
      <alignment horizontal="center" vertical="center" wrapText="1"/>
    </xf>
    <xf numFmtId="0" fontId="0" fillId="0" borderId="2" xfId="0" applyBorder="1" applyAlignment="1"/>
    <xf numFmtId="0" fontId="19" fillId="2" borderId="2" xfId="0" applyFont="1" applyFill="1" applyBorder="1"/>
    <xf numFmtId="164" fontId="19" fillId="2" borderId="2" xfId="0" applyNumberFormat="1" applyFont="1" applyFill="1" applyBorder="1"/>
    <xf numFmtId="1" fontId="19" fillId="2" borderId="2" xfId="0" applyNumberFormat="1" applyFont="1" applyFill="1" applyBorder="1"/>
    <xf numFmtId="49" fontId="24" fillId="2" borderId="1" xfId="3" applyNumberFormat="1" applyFont="1" applyFill="1" applyBorder="1" applyAlignment="1">
      <alignment horizontal="left"/>
    </xf>
    <xf numFmtId="0" fontId="3" fillId="0" borderId="3" xfId="3" applyFont="1" applyBorder="1" applyAlignment="1">
      <alignment horizontal="left" vertical="center" wrapText="1"/>
    </xf>
    <xf numFmtId="0" fontId="3" fillId="0" borderId="9" xfId="3" applyFont="1" applyBorder="1" applyAlignment="1">
      <alignment horizontal="left" vertical="center" wrapText="1"/>
    </xf>
    <xf numFmtId="0" fontId="3" fillId="0" borderId="4" xfId="3" applyFont="1" applyBorder="1" applyAlignment="1">
      <alignment horizontal="left" vertical="center" wrapText="1"/>
    </xf>
    <xf numFmtId="0" fontId="2" fillId="2" borderId="0" xfId="2" applyFont="1" applyFill="1" applyBorder="1" applyAlignment="1">
      <alignment horizontal="left" wrapText="1"/>
    </xf>
    <xf numFmtId="0" fontId="5" fillId="0" borderId="2" xfId="3" applyFont="1" applyBorder="1" applyAlignment="1">
      <alignment horizontal="center" vertical="top" wrapText="1"/>
    </xf>
    <xf numFmtId="0" fontId="3" fillId="0" borderId="3" xfId="3" applyFont="1" applyBorder="1" applyAlignment="1">
      <alignment horizontal="left" vertical="top" wrapText="1"/>
    </xf>
    <xf numFmtId="0" fontId="3" fillId="0" borderId="9" xfId="3" applyFont="1" applyBorder="1" applyAlignment="1">
      <alignment horizontal="left" vertical="top" wrapText="1"/>
    </xf>
    <xf numFmtId="0" fontId="3" fillId="0" borderId="4" xfId="3" applyFont="1" applyBorder="1" applyAlignment="1">
      <alignment horizontal="left" vertical="top" wrapText="1"/>
    </xf>
    <xf numFmtId="0" fontId="4" fillId="0" borderId="0" xfId="0" applyFont="1" applyFill="1" applyAlignment="1">
      <alignment horizontal="center"/>
    </xf>
    <xf numFmtId="0" fontId="4" fillId="0" borderId="0" xfId="0" applyFont="1" applyAlignment="1">
      <alignment horizontal="center" vertical="center"/>
    </xf>
    <xf numFmtId="0" fontId="25" fillId="0" borderId="14" xfId="3" applyFont="1" applyBorder="1" applyAlignment="1">
      <alignment horizontal="center" vertical="top" wrapText="1"/>
    </xf>
    <xf numFmtId="49" fontId="3" fillId="0" borderId="1" xfId="3" applyNumberFormat="1" applyFont="1" applyBorder="1" applyAlignment="1">
      <alignment horizontal="center" wrapText="1"/>
    </xf>
    <xf numFmtId="49" fontId="24" fillId="0" borderId="1" xfId="3" applyNumberFormat="1" applyFont="1" applyBorder="1" applyAlignment="1">
      <alignment horizontal="center"/>
    </xf>
    <xf numFmtId="0" fontId="3" fillId="0" borderId="2" xfId="0" applyFont="1" applyBorder="1" applyAlignment="1">
      <alignment horizontal="center" vertical="top" wrapText="1"/>
    </xf>
    <xf numFmtId="0" fontId="0" fillId="0" borderId="2" xfId="0" applyBorder="1" applyAlignment="1">
      <alignment horizontal="center"/>
    </xf>
    <xf numFmtId="0" fontId="14" fillId="2" borderId="3"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14" fillId="0" borderId="2" xfId="0" applyFont="1" applyBorder="1" applyAlignment="1">
      <alignment horizontal="center" vertical="top" wrapText="1"/>
    </xf>
    <xf numFmtId="0" fontId="5" fillId="0" borderId="3" xfId="0" applyNumberFormat="1" applyFont="1" applyBorder="1" applyAlignment="1">
      <alignment horizontal="left" vertical="top" wrapText="1"/>
    </xf>
    <xf numFmtId="0" fontId="5" fillId="0" borderId="9" xfId="0" applyNumberFormat="1" applyFont="1" applyBorder="1" applyAlignment="1">
      <alignment horizontal="left" vertical="top" wrapText="1"/>
    </xf>
    <xf numFmtId="0" fontId="5" fillId="0" borderId="4" xfId="0" applyNumberFormat="1" applyFont="1" applyBorder="1" applyAlignment="1">
      <alignment horizontal="left" vertical="top" wrapText="1"/>
    </xf>
    <xf numFmtId="0" fontId="3" fillId="0" borderId="3" xfId="0" applyFont="1" applyBorder="1" applyAlignment="1">
      <alignment horizontal="left"/>
    </xf>
    <xf numFmtId="0" fontId="3" fillId="0" borderId="4" xfId="0" applyFont="1" applyBorder="1" applyAlignment="1">
      <alignment horizontal="left"/>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0" fillId="0" borderId="0" xfId="0" applyAlignment="1">
      <alignment horizontal="left" wrapText="1"/>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4" xfId="0" applyFont="1" applyFill="1" applyBorder="1" applyAlignment="1">
      <alignment horizontal="center" vertical="top" wrapText="1"/>
    </xf>
    <xf numFmtId="0" fontId="26" fillId="2" borderId="3" xfId="0" applyFont="1" applyFill="1" applyBorder="1" applyAlignment="1">
      <alignment horizontal="center" vertical="top" wrapText="1"/>
    </xf>
    <xf numFmtId="0" fontId="26" fillId="2" borderId="9" xfId="0" applyFont="1" applyFill="1" applyBorder="1" applyAlignment="1">
      <alignment horizontal="center" vertical="top" wrapText="1"/>
    </xf>
    <xf numFmtId="0" fontId="26" fillId="2" borderId="4" xfId="0" applyFont="1" applyFill="1" applyBorder="1" applyAlignment="1">
      <alignment horizontal="center" vertical="top" wrapText="1"/>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5" fillId="2" borderId="3"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0" borderId="11" xfId="3" applyFont="1" applyBorder="1" applyAlignment="1">
      <alignment horizontal="left" vertical="top" wrapText="1"/>
    </xf>
    <xf numFmtId="0" fontId="5" fillId="0" borderId="10" xfId="3" applyFont="1" applyBorder="1" applyAlignment="1">
      <alignment horizontal="left" vertical="top" wrapText="1"/>
    </xf>
    <xf numFmtId="0" fontId="5" fillId="0" borderId="12" xfId="3" applyFont="1" applyBorder="1" applyAlignment="1">
      <alignment horizontal="left" vertical="top" wrapText="1"/>
    </xf>
    <xf numFmtId="49" fontId="21" fillId="0" borderId="3" xfId="0" applyNumberFormat="1" applyFont="1" applyBorder="1" applyAlignment="1">
      <alignment horizontal="left" vertical="center" wrapText="1"/>
    </xf>
    <xf numFmtId="0" fontId="21" fillId="0" borderId="9" xfId="0" applyFont="1" applyBorder="1" applyAlignment="1">
      <alignment horizontal="left" vertical="center" wrapText="1"/>
    </xf>
    <xf numFmtId="0" fontId="21" fillId="0" borderId="4" xfId="0" applyFont="1" applyBorder="1" applyAlignment="1">
      <alignment horizontal="left" vertical="center" wrapText="1"/>
    </xf>
    <xf numFmtId="0" fontId="5" fillId="0" borderId="11" xfId="3" applyFont="1" applyFill="1" applyBorder="1" applyAlignment="1">
      <alignment horizontal="left" vertical="top" wrapText="1"/>
    </xf>
    <xf numFmtId="0" fontId="5" fillId="0" borderId="10" xfId="3" applyFont="1" applyFill="1" applyBorder="1" applyAlignment="1">
      <alignment horizontal="left" vertical="top" wrapText="1"/>
    </xf>
    <xf numFmtId="0" fontId="5" fillId="0" borderId="12" xfId="3" applyFont="1" applyFill="1" applyBorder="1" applyAlignment="1">
      <alignment horizontal="left" vertical="top" wrapText="1"/>
    </xf>
    <xf numFmtId="0" fontId="14" fillId="0" borderId="11" xfId="0" applyFont="1" applyBorder="1" applyAlignment="1">
      <alignment horizontal="center" vertical="top" wrapText="1"/>
    </xf>
    <xf numFmtId="0" fontId="14" fillId="0" borderId="12" xfId="0" applyFont="1" applyBorder="1" applyAlignment="1">
      <alignment horizontal="center" vertical="top" wrapText="1"/>
    </xf>
    <xf numFmtId="0" fontId="5" fillId="0" borderId="11" xfId="0" applyFont="1" applyBorder="1" applyAlignment="1">
      <alignment horizontal="left" vertical="top" wrapText="1"/>
    </xf>
    <xf numFmtId="0" fontId="5" fillId="0" borderId="10" xfId="0" applyFont="1" applyBorder="1" applyAlignment="1">
      <alignment horizontal="left" vertical="top" wrapText="1"/>
    </xf>
    <xf numFmtId="0" fontId="5" fillId="0" borderId="12" xfId="0" applyFont="1" applyBorder="1" applyAlignment="1">
      <alignment horizontal="left" vertical="top" wrapText="1"/>
    </xf>
    <xf numFmtId="0" fontId="14" fillId="0" borderId="3" xfId="0" applyFont="1" applyBorder="1" applyAlignment="1">
      <alignment horizontal="center" vertical="top" wrapText="1"/>
    </xf>
    <xf numFmtId="0" fontId="14" fillId="0" borderId="9" xfId="0" applyFont="1" applyBorder="1" applyAlignment="1">
      <alignment horizontal="center" vertical="top" wrapText="1"/>
    </xf>
    <xf numFmtId="0" fontId="14" fillId="0" borderId="4" xfId="0" applyFont="1" applyBorder="1" applyAlignment="1">
      <alignment horizontal="center" vertical="top" wrapText="1"/>
    </xf>
    <xf numFmtId="0" fontId="14" fillId="0" borderId="3" xfId="0" applyFont="1" applyFill="1" applyBorder="1" applyAlignment="1">
      <alignment horizontal="center" vertical="top" wrapText="1"/>
    </xf>
    <xf numFmtId="0" fontId="14" fillId="0" borderId="9" xfId="0" applyFont="1" applyFill="1" applyBorder="1" applyAlignment="1">
      <alignment horizontal="center" vertical="top" wrapText="1"/>
    </xf>
    <xf numFmtId="0" fontId="14" fillId="0" borderId="4" xfId="0" applyFont="1" applyFill="1" applyBorder="1" applyAlignment="1">
      <alignment horizontal="center" vertical="top" wrapText="1"/>
    </xf>
    <xf numFmtId="49" fontId="18" fillId="0" borderId="2" xfId="0" applyNumberFormat="1" applyFont="1" applyBorder="1" applyAlignment="1">
      <alignment horizontal="left" vertical="center" wrapText="1"/>
    </xf>
    <xf numFmtId="0" fontId="18" fillId="0" borderId="2" xfId="0" applyFont="1" applyBorder="1" applyAlignment="1">
      <alignment horizontal="left" vertical="center" wrapText="1"/>
    </xf>
    <xf numFmtId="0" fontId="5" fillId="0" borderId="11" xfId="0" applyFont="1" applyBorder="1" applyAlignment="1">
      <alignment horizontal="left"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5" xfId="0" applyFont="1" applyBorder="1" applyAlignment="1">
      <alignment horizontal="left" vertical="top" wrapText="1"/>
    </xf>
    <xf numFmtId="0" fontId="5" fillId="0" borderId="13" xfId="0" applyFont="1" applyBorder="1" applyAlignment="1">
      <alignment horizontal="left" vertical="top" wrapText="1"/>
    </xf>
    <xf numFmtId="0" fontId="5" fillId="0" borderId="7" xfId="0" applyFont="1" applyBorder="1" applyAlignment="1">
      <alignment horizontal="left" vertical="top" wrapText="1"/>
    </xf>
  </cellXfs>
  <cellStyles count="5">
    <cellStyle name="Обычный" xfId="0" builtinId="0"/>
    <cellStyle name="Обычный 2" xfId="1"/>
    <cellStyle name="Обычный 2 2" xfId="3"/>
    <cellStyle name="Обычный 3" xfId="2"/>
    <cellStyle name="Финансовый 2"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3"/>
  <sheetViews>
    <sheetView view="pageBreakPreview" topLeftCell="A16" zoomScale="118" zoomScaleSheetLayoutView="118" workbookViewId="0">
      <selection activeCell="B23" sqref="B23:I23"/>
    </sheetView>
  </sheetViews>
  <sheetFormatPr defaultRowHeight="15"/>
  <cols>
    <col min="1" max="2" width="16" customWidth="1"/>
    <col min="3" max="3" width="20.42578125" customWidth="1"/>
    <col min="4" max="4" width="16" customWidth="1"/>
    <col min="5" max="5" width="12.85546875" customWidth="1"/>
    <col min="6" max="8" width="14.140625" customWidth="1"/>
    <col min="9" max="9" width="21.28515625" customWidth="1"/>
  </cols>
  <sheetData>
    <row r="1" spans="1:10" ht="12.75" customHeight="1">
      <c r="H1" s="7" t="s">
        <v>0</v>
      </c>
    </row>
    <row r="2" spans="1:10" ht="12.75" customHeight="1">
      <c r="H2" s="8" t="s">
        <v>8</v>
      </c>
      <c r="J2" s="21"/>
    </row>
    <row r="3" spans="1:10" ht="12.75" customHeight="1">
      <c r="H3" s="8" t="s">
        <v>23</v>
      </c>
      <c r="J3" s="21"/>
    </row>
    <row r="4" spans="1:10" ht="12.75" customHeight="1">
      <c r="H4" s="21" t="s">
        <v>30</v>
      </c>
      <c r="J4" s="21"/>
    </row>
    <row r="5" spans="1:10" ht="13.5" customHeight="1">
      <c r="H5" s="21" t="s">
        <v>38</v>
      </c>
      <c r="J5" s="21"/>
    </row>
    <row r="6" spans="1:10" ht="27" customHeight="1">
      <c r="A6" s="156" t="s">
        <v>9</v>
      </c>
      <c r="B6" s="156"/>
      <c r="C6" s="156"/>
      <c r="D6" s="156"/>
      <c r="E6" s="156"/>
      <c r="F6" s="156"/>
      <c r="G6" s="156"/>
      <c r="H6" s="156"/>
      <c r="I6" s="156"/>
      <c r="J6" s="21"/>
    </row>
    <row r="7" spans="1:10" ht="22.5" customHeight="1">
      <c r="A7" s="157" t="s">
        <v>96</v>
      </c>
      <c r="B7" s="157"/>
      <c r="C7" s="157"/>
      <c r="D7" s="157"/>
      <c r="E7" s="157"/>
      <c r="F7" s="157"/>
      <c r="G7" s="157"/>
      <c r="H7" s="157"/>
      <c r="I7" s="157"/>
      <c r="J7" s="21"/>
    </row>
    <row r="8" spans="1:10" s="2" customFormat="1" ht="63.75" customHeight="1">
      <c r="A8" s="94" t="s">
        <v>77</v>
      </c>
      <c r="B8" s="95" t="s">
        <v>78</v>
      </c>
      <c r="C8" s="96" t="s">
        <v>79</v>
      </c>
      <c r="D8" s="97"/>
      <c r="E8" s="97"/>
      <c r="F8" s="97"/>
      <c r="G8" s="98"/>
      <c r="H8" s="6"/>
      <c r="I8" s="98" t="s">
        <v>80</v>
      </c>
    </row>
    <row r="9" spans="1:10" s="2" customFormat="1" ht="13.5" customHeight="1">
      <c r="A9" s="158" t="s">
        <v>81</v>
      </c>
      <c r="B9" s="158"/>
      <c r="C9" s="99" t="s">
        <v>82</v>
      </c>
      <c r="D9" s="100"/>
      <c r="E9" s="100"/>
      <c r="F9" s="100"/>
      <c r="G9" s="101"/>
      <c r="I9" s="101" t="s">
        <v>83</v>
      </c>
    </row>
    <row r="10" spans="1:10" s="2" customFormat="1" ht="31.5" customHeight="1">
      <c r="A10" s="94" t="s">
        <v>84</v>
      </c>
      <c r="B10" s="95" t="s">
        <v>85</v>
      </c>
      <c r="C10" s="96" t="s">
        <v>79</v>
      </c>
      <c r="D10" s="102"/>
      <c r="E10" s="97"/>
      <c r="F10" s="97"/>
      <c r="G10" s="98"/>
      <c r="H10" s="6"/>
      <c r="I10" s="98" t="s">
        <v>80</v>
      </c>
    </row>
    <row r="11" spans="1:10" s="2" customFormat="1">
      <c r="A11" s="158" t="s">
        <v>81</v>
      </c>
      <c r="B11" s="158"/>
      <c r="C11" s="99" t="s">
        <v>82</v>
      </c>
      <c r="D11" s="103"/>
      <c r="E11" s="103"/>
      <c r="F11" s="103"/>
      <c r="G11" s="101"/>
      <c r="I11" s="101" t="s">
        <v>83</v>
      </c>
    </row>
    <row r="12" spans="1:10" s="2" customFormat="1" ht="41.25" customHeight="1">
      <c r="A12" s="94" t="s">
        <v>86</v>
      </c>
      <c r="B12" s="95" t="s">
        <v>87</v>
      </c>
      <c r="C12" s="104" t="s">
        <v>88</v>
      </c>
      <c r="D12" s="160" t="s">
        <v>89</v>
      </c>
      <c r="E12" s="160"/>
      <c r="F12" s="159" t="s">
        <v>90</v>
      </c>
      <c r="G12" s="159"/>
      <c r="H12" s="159"/>
      <c r="I12" s="147" t="s">
        <v>91</v>
      </c>
    </row>
    <row r="13" spans="1:10" s="2" customFormat="1" ht="56.25" customHeight="1">
      <c r="A13" s="158" t="s">
        <v>81</v>
      </c>
      <c r="B13" s="158"/>
      <c r="C13" s="105" t="s">
        <v>92</v>
      </c>
      <c r="D13" s="158" t="s">
        <v>93</v>
      </c>
      <c r="E13" s="158"/>
      <c r="F13" s="158" t="s">
        <v>94</v>
      </c>
      <c r="G13" s="158"/>
      <c r="H13" s="158"/>
      <c r="I13" s="105" t="s">
        <v>95</v>
      </c>
    </row>
    <row r="14" spans="1:10" ht="18.75">
      <c r="A14" s="30" t="s">
        <v>39</v>
      </c>
      <c r="B14" s="31"/>
      <c r="C14" s="31"/>
      <c r="D14" s="31"/>
      <c r="E14" s="31"/>
      <c r="F14" s="31"/>
      <c r="G14" s="31"/>
      <c r="H14" s="1"/>
      <c r="I14" s="1"/>
    </row>
    <row r="15" spans="1:10">
      <c r="A15" s="32" t="s">
        <v>12</v>
      </c>
      <c r="B15" s="152" t="s">
        <v>40</v>
      </c>
      <c r="C15" s="152"/>
      <c r="D15" s="152"/>
      <c r="E15" s="152"/>
      <c r="F15" s="152"/>
      <c r="G15" s="152"/>
      <c r="H15" s="152"/>
      <c r="I15" s="152"/>
    </row>
    <row r="16" spans="1:10" ht="32.25" customHeight="1">
      <c r="A16" s="33">
        <v>1</v>
      </c>
      <c r="B16" s="148" t="s">
        <v>97</v>
      </c>
      <c r="C16" s="149"/>
      <c r="D16" s="149"/>
      <c r="E16" s="149"/>
      <c r="F16" s="149"/>
      <c r="G16" s="149"/>
      <c r="H16" s="149"/>
      <c r="I16" s="150"/>
    </row>
    <row r="17" spans="1:9" ht="34.5" customHeight="1">
      <c r="A17" s="33">
        <v>2</v>
      </c>
      <c r="B17" s="148" t="s">
        <v>98</v>
      </c>
      <c r="C17" s="149"/>
      <c r="D17" s="149"/>
      <c r="E17" s="149"/>
      <c r="F17" s="149"/>
      <c r="G17" s="149"/>
      <c r="H17" s="149"/>
      <c r="I17" s="150"/>
    </row>
    <row r="18" spans="1:9" ht="15.75">
      <c r="A18" s="34"/>
      <c r="B18" s="35"/>
      <c r="C18" s="35"/>
      <c r="D18" s="35"/>
      <c r="E18" s="35"/>
      <c r="F18" s="35"/>
      <c r="G18" s="35"/>
      <c r="H18" s="35"/>
      <c r="I18" s="35"/>
    </row>
    <row r="19" spans="1:9" ht="18.75">
      <c r="A19" s="151" t="s">
        <v>99</v>
      </c>
      <c r="B19" s="151"/>
      <c r="C19" s="151"/>
      <c r="D19" s="151"/>
      <c r="E19" s="151"/>
      <c r="F19" s="151"/>
      <c r="G19" s="151"/>
      <c r="H19" s="151"/>
      <c r="I19" s="151"/>
    </row>
    <row r="20" spans="1:9" ht="15.75">
      <c r="A20" s="34"/>
      <c r="B20" s="35"/>
      <c r="C20" s="35"/>
      <c r="D20" s="35"/>
      <c r="E20" s="35"/>
      <c r="F20" s="35"/>
      <c r="G20" s="35"/>
      <c r="H20" s="35"/>
      <c r="I20" s="35"/>
    </row>
    <row r="21" spans="1:9" ht="18.75">
      <c r="A21" s="36" t="s">
        <v>41</v>
      </c>
      <c r="B21" s="37"/>
      <c r="C21" s="37"/>
      <c r="D21" s="37"/>
      <c r="E21" s="37"/>
      <c r="F21" s="37"/>
      <c r="G21" s="37"/>
      <c r="H21" s="35"/>
      <c r="I21" s="35"/>
    </row>
    <row r="22" spans="1:9">
      <c r="A22" s="32" t="s">
        <v>12</v>
      </c>
      <c r="B22" s="152" t="s">
        <v>42</v>
      </c>
      <c r="C22" s="152"/>
      <c r="D22" s="152"/>
      <c r="E22" s="152"/>
      <c r="F22" s="152"/>
      <c r="G22" s="152"/>
      <c r="H22" s="152"/>
      <c r="I22" s="152"/>
    </row>
    <row r="23" spans="1:9" ht="33" customHeight="1">
      <c r="A23" s="33">
        <v>1</v>
      </c>
      <c r="B23" s="153" t="s">
        <v>100</v>
      </c>
      <c r="C23" s="154"/>
      <c r="D23" s="154"/>
      <c r="E23" s="154"/>
      <c r="F23" s="154"/>
      <c r="G23" s="154"/>
      <c r="H23" s="154"/>
      <c r="I23" s="155"/>
    </row>
  </sheetData>
  <mergeCells count="15">
    <mergeCell ref="B16:I16"/>
    <mergeCell ref="A19:I19"/>
    <mergeCell ref="B22:I22"/>
    <mergeCell ref="B23:I23"/>
    <mergeCell ref="A6:I6"/>
    <mergeCell ref="A7:I7"/>
    <mergeCell ref="B15:I15"/>
    <mergeCell ref="B17:I17"/>
    <mergeCell ref="A9:B9"/>
    <mergeCell ref="A11:B11"/>
    <mergeCell ref="A13:B13"/>
    <mergeCell ref="F12:H12"/>
    <mergeCell ref="F13:H13"/>
    <mergeCell ref="D12:E12"/>
    <mergeCell ref="D13:E13"/>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N21"/>
  <sheetViews>
    <sheetView view="pageBreakPreview" zoomScale="118" zoomScaleSheetLayoutView="118" workbookViewId="0">
      <selection activeCell="C30" sqref="C30"/>
    </sheetView>
  </sheetViews>
  <sheetFormatPr defaultRowHeight="15"/>
  <cols>
    <col min="1" max="1" width="3.140625" customWidth="1"/>
    <col min="2" max="2" width="35.5703125" customWidth="1"/>
    <col min="3" max="3" width="13.85546875" customWidth="1"/>
    <col min="4" max="4" width="13.5703125" customWidth="1"/>
    <col min="5" max="5" width="14.28515625" customWidth="1"/>
    <col min="6" max="6" width="13.85546875" customWidth="1"/>
    <col min="7" max="7" width="13.5703125" customWidth="1"/>
    <col min="8" max="8" width="13.85546875" customWidth="1"/>
    <col min="9" max="9" width="13.28515625" customWidth="1"/>
    <col min="10" max="10" width="11.42578125" customWidth="1"/>
    <col min="11" max="11" width="12.85546875" customWidth="1"/>
    <col min="13" max="13" width="11.42578125" bestFit="1" customWidth="1"/>
  </cols>
  <sheetData>
    <row r="1" spans="1:14" ht="18.75">
      <c r="A1" s="9" t="s">
        <v>43</v>
      </c>
    </row>
    <row r="2" spans="1:14" ht="18.75">
      <c r="A2" s="9"/>
      <c r="K2" s="11" t="s">
        <v>44</v>
      </c>
    </row>
    <row r="3" spans="1:14">
      <c r="A3" s="165" t="s">
        <v>11</v>
      </c>
      <c r="B3" s="165" t="s">
        <v>45</v>
      </c>
      <c r="C3" s="165" t="s">
        <v>25</v>
      </c>
      <c r="D3" s="165"/>
      <c r="E3" s="165"/>
      <c r="F3" s="165" t="s">
        <v>26</v>
      </c>
      <c r="G3" s="165"/>
      <c r="H3" s="165"/>
      <c r="I3" s="165" t="s">
        <v>10</v>
      </c>
      <c r="J3" s="165"/>
      <c r="K3" s="165"/>
    </row>
    <row r="4" spans="1:14" ht="25.5" customHeight="1">
      <c r="A4" s="165"/>
      <c r="B4" s="165"/>
      <c r="C4" s="28" t="s">
        <v>2</v>
      </c>
      <c r="D4" s="28" t="s">
        <v>3</v>
      </c>
      <c r="E4" s="28" t="s">
        <v>24</v>
      </c>
      <c r="F4" s="28" t="s">
        <v>2</v>
      </c>
      <c r="G4" s="28" t="s">
        <v>3</v>
      </c>
      <c r="H4" s="28" t="s">
        <v>24</v>
      </c>
      <c r="I4" s="28" t="s">
        <v>2</v>
      </c>
      <c r="J4" s="28" t="s">
        <v>3</v>
      </c>
      <c r="K4" s="28" t="s">
        <v>24</v>
      </c>
    </row>
    <row r="5" spans="1:14">
      <c r="A5" s="27">
        <v>1</v>
      </c>
      <c r="B5" s="27">
        <v>2</v>
      </c>
      <c r="C5" s="27">
        <v>3</v>
      </c>
      <c r="D5" s="27">
        <v>4</v>
      </c>
      <c r="E5" s="27">
        <v>5</v>
      </c>
      <c r="F5" s="27">
        <v>6</v>
      </c>
      <c r="G5" s="27">
        <v>7</v>
      </c>
      <c r="H5" s="27">
        <v>8</v>
      </c>
      <c r="I5" s="27">
        <v>9</v>
      </c>
      <c r="J5" s="27">
        <v>10</v>
      </c>
      <c r="K5" s="27">
        <v>11</v>
      </c>
    </row>
    <row r="6" spans="1:14" ht="64.5" customHeight="1">
      <c r="A6" s="108">
        <v>1</v>
      </c>
      <c r="B6" s="111" t="s">
        <v>101</v>
      </c>
      <c r="C6" s="23">
        <v>56416928.069999993</v>
      </c>
      <c r="D6" s="41">
        <v>0</v>
      </c>
      <c r="E6" s="23">
        <f>SUM(C6:D6)</f>
        <v>56416928.069999993</v>
      </c>
      <c r="F6" s="23">
        <v>54185783.310000002</v>
      </c>
      <c r="G6" s="41"/>
      <c r="H6" s="23">
        <f>SUM(F6:G6)</f>
        <v>54185783.310000002</v>
      </c>
      <c r="I6" s="23">
        <f t="shared" ref="I6:J8" si="0">F6-C6</f>
        <v>-2231144.7599999905</v>
      </c>
      <c r="J6" s="23">
        <f t="shared" si="0"/>
        <v>0</v>
      </c>
      <c r="K6" s="23">
        <f>SUM(I6:J6)</f>
        <v>-2231144.7599999905</v>
      </c>
    </row>
    <row r="7" spans="1:14" ht="33" customHeight="1">
      <c r="A7" s="108" t="s">
        <v>102</v>
      </c>
      <c r="B7" s="111" t="s">
        <v>103</v>
      </c>
      <c r="C7" s="23"/>
      <c r="D7" s="41">
        <v>519225</v>
      </c>
      <c r="E7" s="23">
        <f>SUM(C7:D7)</f>
        <v>519225</v>
      </c>
      <c r="F7" s="23"/>
      <c r="G7" s="41">
        <f>163926+355299</f>
        <v>519225</v>
      </c>
      <c r="H7" s="23">
        <f>SUM(F7:G7)</f>
        <v>519225</v>
      </c>
      <c r="I7" s="23">
        <f t="shared" ref="I7" si="1">F7-C7</f>
        <v>0</v>
      </c>
      <c r="J7" s="23">
        <f t="shared" ref="J7" si="2">G7-D7</f>
        <v>0</v>
      </c>
      <c r="K7" s="23">
        <f>SUM(I7:J7)</f>
        <v>0</v>
      </c>
    </row>
    <row r="8" spans="1:14" ht="45" customHeight="1">
      <c r="A8" s="108" t="s">
        <v>104</v>
      </c>
      <c r="B8" s="111" t="s">
        <v>105</v>
      </c>
      <c r="C8" s="23"/>
      <c r="D8" s="23">
        <v>18316350.02</v>
      </c>
      <c r="E8" s="23">
        <f>SUM(C8:D8)</f>
        <v>18316350.02</v>
      </c>
      <c r="F8" s="23"/>
      <c r="G8" s="23">
        <f>5970638.67+12323215.69</f>
        <v>18293854.359999999</v>
      </c>
      <c r="H8" s="23">
        <f>SUM(F8:G8)</f>
        <v>18293854.359999999</v>
      </c>
      <c r="I8" s="23">
        <f t="shared" si="0"/>
        <v>0</v>
      </c>
      <c r="J8" s="23">
        <f t="shared" si="0"/>
        <v>-22495.660000000149</v>
      </c>
      <c r="K8" s="23">
        <f>SUM(I8:J8)</f>
        <v>-22495.660000000149</v>
      </c>
      <c r="M8" s="38"/>
      <c r="N8" s="39"/>
    </row>
    <row r="9" spans="1:14" ht="15.75">
      <c r="A9" s="12"/>
      <c r="B9" s="10" t="s">
        <v>1</v>
      </c>
      <c r="C9" s="22">
        <f>SUM(C6:C8)</f>
        <v>56416928.069999993</v>
      </c>
      <c r="D9" s="22">
        <f t="shared" ref="D9:K9" si="3">SUM(D6:D8)</f>
        <v>18835575.02</v>
      </c>
      <c r="E9" s="22">
        <f t="shared" si="3"/>
        <v>75252503.089999989</v>
      </c>
      <c r="F9" s="22">
        <f t="shared" si="3"/>
        <v>54185783.310000002</v>
      </c>
      <c r="G9" s="22">
        <f t="shared" si="3"/>
        <v>18813079.359999999</v>
      </c>
      <c r="H9" s="22">
        <f t="shared" si="3"/>
        <v>72998862.670000002</v>
      </c>
      <c r="I9" s="22">
        <f t="shared" si="3"/>
        <v>-2231144.7599999905</v>
      </c>
      <c r="J9" s="22">
        <f t="shared" si="3"/>
        <v>-22495.660000000149</v>
      </c>
      <c r="K9" s="22">
        <f t="shared" si="3"/>
        <v>-2253640.4199999906</v>
      </c>
      <c r="L9" s="40">
        <f>H9/E9*100</f>
        <v>97.005228627007014</v>
      </c>
      <c r="M9" s="40">
        <f>F9/C9*100</f>
        <v>96.045256563363978</v>
      </c>
    </row>
    <row r="10" spans="1:14" ht="92.25" customHeight="1">
      <c r="A10" s="166" t="s">
        <v>108</v>
      </c>
      <c r="B10" s="167"/>
      <c r="C10" s="167"/>
      <c r="D10" s="167"/>
      <c r="E10" s="167"/>
      <c r="F10" s="167"/>
      <c r="G10" s="167"/>
      <c r="H10" s="167"/>
      <c r="I10" s="167"/>
      <c r="J10" s="167"/>
      <c r="K10" s="168"/>
      <c r="M10" s="112"/>
    </row>
    <row r="12" spans="1:14" ht="30.75" customHeight="1">
      <c r="A12" s="13" t="s">
        <v>46</v>
      </c>
    </row>
    <row r="13" spans="1:14">
      <c r="K13" s="11" t="s">
        <v>44</v>
      </c>
    </row>
    <row r="14" spans="1:14" ht="30" customHeight="1">
      <c r="A14" s="171" t="s">
        <v>27</v>
      </c>
      <c r="B14" s="172"/>
      <c r="C14" s="165" t="s">
        <v>25</v>
      </c>
      <c r="D14" s="165"/>
      <c r="E14" s="165"/>
      <c r="F14" s="165" t="s">
        <v>26</v>
      </c>
      <c r="G14" s="165"/>
      <c r="H14" s="165"/>
      <c r="I14" s="161" t="s">
        <v>10</v>
      </c>
      <c r="J14" s="161"/>
      <c r="K14" s="161"/>
    </row>
    <row r="15" spans="1:14" ht="34.5" customHeight="1">
      <c r="A15" s="173"/>
      <c r="B15" s="174"/>
      <c r="C15" s="28" t="s">
        <v>2</v>
      </c>
      <c r="D15" s="28" t="s">
        <v>3</v>
      </c>
      <c r="E15" s="28" t="s">
        <v>24</v>
      </c>
      <c r="F15" s="28" t="s">
        <v>2</v>
      </c>
      <c r="G15" s="28" t="s">
        <v>3</v>
      </c>
      <c r="H15" s="28" t="s">
        <v>24</v>
      </c>
      <c r="I15" s="28" t="s">
        <v>2</v>
      </c>
      <c r="J15" s="28" t="s">
        <v>3</v>
      </c>
      <c r="K15" s="28" t="s">
        <v>24</v>
      </c>
    </row>
    <row r="16" spans="1:14" ht="15.75">
      <c r="A16" s="162">
        <v>1</v>
      </c>
      <c r="B16" s="162"/>
      <c r="C16" s="29">
        <v>2</v>
      </c>
      <c r="D16" s="29">
        <v>3</v>
      </c>
      <c r="E16" s="29">
        <v>4</v>
      </c>
      <c r="F16" s="29">
        <v>5</v>
      </c>
      <c r="G16" s="29">
        <v>6</v>
      </c>
      <c r="H16" s="29">
        <v>7</v>
      </c>
      <c r="I16" s="29">
        <v>8</v>
      </c>
      <c r="J16" s="29">
        <v>9</v>
      </c>
      <c r="K16" s="29">
        <v>10</v>
      </c>
    </row>
    <row r="17" spans="1:12" ht="27" customHeight="1">
      <c r="A17" s="163" t="s">
        <v>106</v>
      </c>
      <c r="B17" s="164"/>
      <c r="C17" s="109">
        <v>37568947.020000003</v>
      </c>
      <c r="D17" s="109">
        <v>18835575.02</v>
      </c>
      <c r="E17" s="23">
        <f>SUM(C17:D17)</f>
        <v>56404522.040000007</v>
      </c>
      <c r="F17" s="23">
        <v>35600312</v>
      </c>
      <c r="G17" s="23">
        <v>18813079.359999999</v>
      </c>
      <c r="H17" s="23">
        <f>SUM(F17:G17)</f>
        <v>54413391.359999999</v>
      </c>
      <c r="I17" s="23">
        <f t="shared" ref="I17" si="4">F17-C17</f>
        <v>-1968635.0200000033</v>
      </c>
      <c r="J17" s="23">
        <f t="shared" ref="J17" si="5">G17-D17</f>
        <v>-22495.660000000149</v>
      </c>
      <c r="K17" s="23">
        <f>SUM(I17:J17)</f>
        <v>-1991130.6800000034</v>
      </c>
    </row>
    <row r="18" spans="1:12" ht="49.5" customHeight="1">
      <c r="A18" s="163" t="s">
        <v>107</v>
      </c>
      <c r="B18" s="164"/>
      <c r="C18" s="22">
        <v>189648</v>
      </c>
      <c r="D18" s="110"/>
      <c r="E18" s="22">
        <f>SUM(C18:D18)</f>
        <v>189648</v>
      </c>
      <c r="F18" s="22">
        <v>18816</v>
      </c>
      <c r="G18" s="22"/>
      <c r="H18" s="22">
        <f>SUM(F18:G18)</f>
        <v>18816</v>
      </c>
      <c r="I18" s="22">
        <f t="shared" ref="I18" si="6">F18-C18</f>
        <v>-170832</v>
      </c>
      <c r="J18" s="22">
        <f t="shared" ref="J18" si="7">G18-D18</f>
        <v>0</v>
      </c>
      <c r="K18" s="22">
        <f>SUM(I18:J18)</f>
        <v>-170832</v>
      </c>
    </row>
    <row r="19" spans="1:12" ht="15.75">
      <c r="A19" s="169" t="s">
        <v>1</v>
      </c>
      <c r="B19" s="170"/>
      <c r="C19" s="22">
        <f>C17+C18</f>
        <v>37758595.020000003</v>
      </c>
      <c r="D19" s="22">
        <f t="shared" ref="D19:K19" si="8">D17+D18</f>
        <v>18835575.02</v>
      </c>
      <c r="E19" s="22">
        <f t="shared" si="8"/>
        <v>56594170.040000007</v>
      </c>
      <c r="F19" s="22">
        <f t="shared" si="8"/>
        <v>35619128</v>
      </c>
      <c r="G19" s="22">
        <f t="shared" si="8"/>
        <v>18813079.359999999</v>
      </c>
      <c r="H19" s="22">
        <f t="shared" si="8"/>
        <v>54432207.359999999</v>
      </c>
      <c r="I19" s="22">
        <f t="shared" si="8"/>
        <v>-2139467.0200000033</v>
      </c>
      <c r="J19" s="22">
        <f t="shared" si="8"/>
        <v>-22495.660000000149</v>
      </c>
      <c r="K19" s="22">
        <f t="shared" si="8"/>
        <v>-2161962.6800000034</v>
      </c>
      <c r="L19">
        <f>H17/E17*100</f>
        <v>96.469909489547717</v>
      </c>
    </row>
    <row r="20" spans="1:12">
      <c r="B20" s="18"/>
    </row>
    <row r="21" spans="1:12">
      <c r="I21" s="38"/>
    </row>
  </sheetData>
  <mergeCells count="14">
    <mergeCell ref="A19:B19"/>
    <mergeCell ref="A18:B18"/>
    <mergeCell ref="A14:B15"/>
    <mergeCell ref="C14:E14"/>
    <mergeCell ref="F14:H14"/>
    <mergeCell ref="I14:K14"/>
    <mergeCell ref="A16:B16"/>
    <mergeCell ref="A17:B17"/>
    <mergeCell ref="A3:A4"/>
    <mergeCell ref="B3:B4"/>
    <mergeCell ref="C3:E3"/>
    <mergeCell ref="F3:H3"/>
    <mergeCell ref="I3:K3"/>
    <mergeCell ref="A10:K10"/>
  </mergeCells>
  <pageMargins left="0.39370078740157483" right="0.39370078740157483" top="0.78740157480314965" bottom="0.39370078740157483" header="0" footer="0"/>
  <pageSetup paperSize="9" scale="87" orientation="landscape" r:id="rId1"/>
</worksheet>
</file>

<file path=xl/worksheets/sheet3.xml><?xml version="1.0" encoding="utf-8"?>
<worksheet xmlns="http://schemas.openxmlformats.org/spreadsheetml/2006/main" xmlns:r="http://schemas.openxmlformats.org/officeDocument/2006/relationships">
  <dimension ref="A1:Q126"/>
  <sheetViews>
    <sheetView tabSelected="1" view="pageBreakPreview" topLeftCell="A115" zoomScaleSheetLayoutView="100" workbookViewId="0">
      <selection activeCell="B118" sqref="B118:M118"/>
    </sheetView>
  </sheetViews>
  <sheetFormatPr defaultRowHeight="15"/>
  <cols>
    <col min="1" max="1" width="3.7109375" customWidth="1"/>
    <col min="2" max="2" width="28.28515625" customWidth="1"/>
    <col min="3" max="3" width="8.140625" customWidth="1"/>
    <col min="4" max="4" width="32.140625" customWidth="1"/>
    <col min="5" max="5" width="11.85546875" customWidth="1"/>
    <col min="6" max="6" width="12.5703125" customWidth="1"/>
    <col min="7" max="7" width="12.28515625" customWidth="1"/>
    <col min="8" max="8" width="11.7109375" customWidth="1"/>
    <col min="9" max="9" width="11.85546875" customWidth="1"/>
    <col min="10" max="10" width="12.140625" customWidth="1"/>
    <col min="11" max="11" width="11.5703125" customWidth="1"/>
    <col min="12" max="12" width="9.85546875" customWidth="1"/>
    <col min="13" max="13" width="11.5703125" customWidth="1"/>
  </cols>
  <sheetData>
    <row r="1" spans="1:13" ht="35.25" customHeight="1">
      <c r="A1" s="42" t="s">
        <v>47</v>
      </c>
      <c r="B1" s="2"/>
      <c r="C1" s="2"/>
      <c r="D1" s="2"/>
      <c r="E1" s="2"/>
    </row>
    <row r="2" spans="1:13" ht="37.5" customHeight="1">
      <c r="A2" s="201" t="s">
        <v>12</v>
      </c>
      <c r="B2" s="201" t="s">
        <v>48</v>
      </c>
      <c r="C2" s="201" t="s">
        <v>13</v>
      </c>
      <c r="D2" s="201" t="s">
        <v>14</v>
      </c>
      <c r="E2" s="206" t="s">
        <v>28</v>
      </c>
      <c r="F2" s="207"/>
      <c r="G2" s="208"/>
      <c r="H2" s="206" t="s">
        <v>29</v>
      </c>
      <c r="I2" s="207"/>
      <c r="J2" s="208"/>
      <c r="K2" s="209" t="s">
        <v>10</v>
      </c>
      <c r="L2" s="210"/>
      <c r="M2" s="211"/>
    </row>
    <row r="3" spans="1:13" ht="29.25" customHeight="1">
      <c r="A3" s="202"/>
      <c r="B3" s="202"/>
      <c r="C3" s="202"/>
      <c r="D3" s="202"/>
      <c r="E3" s="16" t="s">
        <v>2</v>
      </c>
      <c r="F3" s="16" t="s">
        <v>3</v>
      </c>
      <c r="G3" s="16" t="s">
        <v>24</v>
      </c>
      <c r="H3" s="16" t="s">
        <v>2</v>
      </c>
      <c r="I3" s="16" t="s">
        <v>3</v>
      </c>
      <c r="J3" s="16" t="s">
        <v>24</v>
      </c>
      <c r="K3" s="16" t="s">
        <v>2</v>
      </c>
      <c r="L3" s="16" t="s">
        <v>3</v>
      </c>
      <c r="M3" s="16" t="s">
        <v>24</v>
      </c>
    </row>
    <row r="4" spans="1:13">
      <c r="A4" s="43">
        <v>1</v>
      </c>
      <c r="B4" s="44">
        <v>2</v>
      </c>
      <c r="C4" s="44">
        <v>3</v>
      </c>
      <c r="D4" s="45">
        <v>4</v>
      </c>
      <c r="E4" s="44">
        <v>5</v>
      </c>
      <c r="F4" s="45">
        <v>6</v>
      </c>
      <c r="G4" s="44">
        <v>7</v>
      </c>
      <c r="H4" s="45">
        <v>8</v>
      </c>
      <c r="I4" s="44">
        <v>9</v>
      </c>
      <c r="J4" s="45">
        <v>10</v>
      </c>
      <c r="K4" s="44">
        <v>11</v>
      </c>
      <c r="L4" s="45">
        <v>12</v>
      </c>
      <c r="M4" s="44">
        <v>13</v>
      </c>
    </row>
    <row r="5" spans="1:13" ht="30.75" customHeight="1">
      <c r="A5" s="90">
        <v>1</v>
      </c>
      <c r="B5" s="212" t="str">
        <f>'7-8'!B6</f>
        <v>Створення умов для надання населенню належної стаціонарної та консультативно-діагностичної медичної  допомоги у багатопрофільних лікарнях</v>
      </c>
      <c r="C5" s="213"/>
      <c r="D5" s="213"/>
      <c r="E5" s="213"/>
      <c r="F5" s="213"/>
      <c r="G5" s="213"/>
      <c r="H5" s="213"/>
      <c r="I5" s="213"/>
      <c r="J5" s="213"/>
      <c r="K5" s="213"/>
      <c r="L5" s="213"/>
      <c r="M5" s="213"/>
    </row>
    <row r="6" spans="1:13" ht="19.5" customHeight="1">
      <c r="A6" s="46"/>
      <c r="B6" s="51" t="s">
        <v>15</v>
      </c>
      <c r="C6" s="51"/>
      <c r="D6" s="51"/>
      <c r="E6" s="72"/>
      <c r="F6" s="73"/>
      <c r="G6" s="73"/>
      <c r="H6" s="12"/>
      <c r="I6" s="12"/>
      <c r="J6" s="12"/>
      <c r="K6" s="12"/>
      <c r="L6" s="12"/>
      <c r="M6" s="12"/>
    </row>
    <row r="7" spans="1:13" ht="75" customHeight="1">
      <c r="A7" s="46"/>
      <c r="B7" s="117" t="s">
        <v>31</v>
      </c>
      <c r="C7" s="114" t="s">
        <v>22</v>
      </c>
      <c r="D7" s="115" t="s">
        <v>109</v>
      </c>
      <c r="E7" s="46">
        <v>2</v>
      </c>
      <c r="F7" s="12"/>
      <c r="G7" s="46">
        <f>E7</f>
        <v>2</v>
      </c>
      <c r="H7" s="46">
        <v>2</v>
      </c>
      <c r="I7" s="12"/>
      <c r="J7" s="46">
        <f>SUM(H7:I7)</f>
        <v>2</v>
      </c>
      <c r="K7" s="46">
        <f>H7-E7</f>
        <v>0</v>
      </c>
      <c r="L7" s="46"/>
      <c r="M7" s="46">
        <f>SUM(K7:L7)</f>
        <v>0</v>
      </c>
    </row>
    <row r="8" spans="1:13" ht="22.5" customHeight="1">
      <c r="A8" s="46"/>
      <c r="B8" s="117" t="s">
        <v>32</v>
      </c>
      <c r="C8" s="116" t="s">
        <v>33</v>
      </c>
      <c r="D8" s="203" t="s">
        <v>116</v>
      </c>
      <c r="E8" s="61">
        <f>E9+E10</f>
        <v>1052.25</v>
      </c>
      <c r="F8" s="61">
        <f t="shared" ref="F8" si="0">F9+F10</f>
        <v>0</v>
      </c>
      <c r="G8" s="61">
        <f>SUM(E8:F8)</f>
        <v>1052.25</v>
      </c>
      <c r="H8" s="61">
        <f>H9+H10</f>
        <v>963.5</v>
      </c>
      <c r="I8" s="61">
        <f t="shared" ref="I8" si="1">I9+I10</f>
        <v>0</v>
      </c>
      <c r="J8" s="61">
        <f>SUM(H8:I8)</f>
        <v>963.5</v>
      </c>
      <c r="K8" s="61">
        <f>K9+K10</f>
        <v>-88.75</v>
      </c>
      <c r="L8" s="61"/>
      <c r="M8" s="61">
        <f t="shared" ref="M8" si="2">M9+M10</f>
        <v>-88.75</v>
      </c>
    </row>
    <row r="9" spans="1:13" ht="17.25" customHeight="1">
      <c r="A9" s="46"/>
      <c r="B9" s="117" t="s">
        <v>49</v>
      </c>
      <c r="C9" s="116" t="s">
        <v>33</v>
      </c>
      <c r="D9" s="204"/>
      <c r="E9" s="50">
        <v>494</v>
      </c>
      <c r="F9" s="50"/>
      <c r="G9" s="50">
        <f t="shared" ref="G9:G10" si="3">SUM(E9:F9)</f>
        <v>494</v>
      </c>
      <c r="H9" s="50">
        <v>432</v>
      </c>
      <c r="I9" s="50"/>
      <c r="J9" s="50">
        <f t="shared" ref="J9:J19" si="4">SUM(H9:I9)</f>
        <v>432</v>
      </c>
      <c r="K9" s="50">
        <f t="shared" ref="K9:K19" si="5">H9-E9</f>
        <v>-62</v>
      </c>
      <c r="L9" s="50"/>
      <c r="M9" s="50">
        <f t="shared" ref="M9:M19" si="6">SUM(K9:L9)</f>
        <v>-62</v>
      </c>
    </row>
    <row r="10" spans="1:13" ht="17.25" customHeight="1">
      <c r="A10" s="46"/>
      <c r="B10" s="117" t="s">
        <v>110</v>
      </c>
      <c r="C10" s="116" t="s">
        <v>33</v>
      </c>
      <c r="D10" s="205"/>
      <c r="E10" s="50">
        <v>558.25</v>
      </c>
      <c r="F10" s="50"/>
      <c r="G10" s="50">
        <f t="shared" si="3"/>
        <v>558.25</v>
      </c>
      <c r="H10" s="50">
        <v>531.5</v>
      </c>
      <c r="I10" s="50"/>
      <c r="J10" s="50">
        <f t="shared" si="4"/>
        <v>531.5</v>
      </c>
      <c r="K10" s="50">
        <f>H10-E10</f>
        <v>-26.75</v>
      </c>
      <c r="L10" s="50"/>
      <c r="M10" s="50">
        <f t="shared" si="6"/>
        <v>-26.75</v>
      </c>
    </row>
    <row r="11" spans="1:13" ht="30" customHeight="1">
      <c r="A11" s="46"/>
      <c r="B11" s="117" t="s">
        <v>51</v>
      </c>
      <c r="C11" s="116" t="s">
        <v>33</v>
      </c>
      <c r="D11" s="203" t="s">
        <v>115</v>
      </c>
      <c r="E11" s="61">
        <f>E12+E13</f>
        <v>112</v>
      </c>
      <c r="F11" s="61">
        <f t="shared" ref="F11" si="7">F12+F13</f>
        <v>0</v>
      </c>
      <c r="G11" s="61">
        <f>SUM(E11:F11)</f>
        <v>112</v>
      </c>
      <c r="H11" s="61">
        <f>H12+H13</f>
        <v>99</v>
      </c>
      <c r="I11" s="61">
        <f t="shared" ref="I11" si="8">I12+I13</f>
        <v>0</v>
      </c>
      <c r="J11" s="61">
        <f>SUM(H11:I11)</f>
        <v>99</v>
      </c>
      <c r="K11" s="61">
        <f>K12+K13</f>
        <v>-13</v>
      </c>
      <c r="L11" s="61"/>
      <c r="M11" s="61">
        <f>SUM(K11:L11)</f>
        <v>-13</v>
      </c>
    </row>
    <row r="12" spans="1:13" ht="18" customHeight="1">
      <c r="A12" s="46"/>
      <c r="B12" s="117" t="s">
        <v>49</v>
      </c>
      <c r="C12" s="116" t="s">
        <v>33</v>
      </c>
      <c r="D12" s="204"/>
      <c r="E12" s="50">
        <v>80</v>
      </c>
      <c r="F12" s="50"/>
      <c r="G12" s="50">
        <f t="shared" ref="G12:G19" si="9">SUM(E12:F12)</f>
        <v>80</v>
      </c>
      <c r="H12" s="50">
        <v>70.5</v>
      </c>
      <c r="I12" s="50"/>
      <c r="J12" s="50">
        <f t="shared" si="4"/>
        <v>70.5</v>
      </c>
      <c r="K12" s="50">
        <f t="shared" si="5"/>
        <v>-9.5</v>
      </c>
      <c r="L12" s="50"/>
      <c r="M12" s="50">
        <f t="shared" si="6"/>
        <v>-9.5</v>
      </c>
    </row>
    <row r="13" spans="1:13" ht="18" customHeight="1">
      <c r="A13" s="46"/>
      <c r="B13" s="117" t="s">
        <v>110</v>
      </c>
      <c r="C13" s="116" t="s">
        <v>33</v>
      </c>
      <c r="D13" s="205"/>
      <c r="E13" s="24">
        <v>32</v>
      </c>
      <c r="F13" s="50"/>
      <c r="G13" s="26">
        <f t="shared" si="9"/>
        <v>32</v>
      </c>
      <c r="H13" s="24">
        <v>28.5</v>
      </c>
      <c r="I13" s="50"/>
      <c r="J13" s="26">
        <f t="shared" si="4"/>
        <v>28.5</v>
      </c>
      <c r="K13" s="24">
        <f t="shared" si="5"/>
        <v>-3.5</v>
      </c>
      <c r="L13" s="50"/>
      <c r="M13" s="26">
        <f t="shared" si="6"/>
        <v>-3.5</v>
      </c>
    </row>
    <row r="14" spans="1:13" ht="33" customHeight="1">
      <c r="A14" s="46"/>
      <c r="B14" s="117" t="s">
        <v>34</v>
      </c>
      <c r="C14" s="116" t="s">
        <v>22</v>
      </c>
      <c r="D14" s="203" t="s">
        <v>35</v>
      </c>
      <c r="E14" s="49">
        <f>E15+E16</f>
        <v>305</v>
      </c>
      <c r="F14" s="49">
        <f t="shared" ref="F14" si="10">F15+F16</f>
        <v>0</v>
      </c>
      <c r="G14" s="49">
        <f t="shared" si="9"/>
        <v>305</v>
      </c>
      <c r="H14" s="49">
        <f>H15+H16</f>
        <v>305</v>
      </c>
      <c r="I14" s="49">
        <f t="shared" ref="I14" si="11">I15+I16</f>
        <v>0</v>
      </c>
      <c r="J14" s="49">
        <f t="shared" si="4"/>
        <v>305</v>
      </c>
      <c r="K14" s="46">
        <f t="shared" si="5"/>
        <v>0</v>
      </c>
      <c r="L14" s="46"/>
      <c r="M14" s="46">
        <f t="shared" si="6"/>
        <v>0</v>
      </c>
    </row>
    <row r="15" spans="1:13" ht="13.5" customHeight="1">
      <c r="A15" s="46"/>
      <c r="B15" s="117" t="s">
        <v>49</v>
      </c>
      <c r="C15" s="116" t="s">
        <v>22</v>
      </c>
      <c r="D15" s="204"/>
      <c r="E15" s="24">
        <v>120</v>
      </c>
      <c r="F15" s="53"/>
      <c r="G15" s="24">
        <f t="shared" si="9"/>
        <v>120</v>
      </c>
      <c r="H15" s="24">
        <v>120</v>
      </c>
      <c r="I15" s="53"/>
      <c r="J15" s="24">
        <f t="shared" si="4"/>
        <v>120</v>
      </c>
      <c r="K15" s="46">
        <f t="shared" si="5"/>
        <v>0</v>
      </c>
      <c r="L15" s="46"/>
      <c r="M15" s="46">
        <f t="shared" si="6"/>
        <v>0</v>
      </c>
    </row>
    <row r="16" spans="1:13" ht="13.5" customHeight="1">
      <c r="A16" s="46"/>
      <c r="B16" s="117" t="s">
        <v>110</v>
      </c>
      <c r="C16" s="116" t="s">
        <v>22</v>
      </c>
      <c r="D16" s="205"/>
      <c r="E16" s="24">
        <v>185</v>
      </c>
      <c r="F16" s="53"/>
      <c r="G16" s="24">
        <f t="shared" si="9"/>
        <v>185</v>
      </c>
      <c r="H16" s="24">
        <v>185</v>
      </c>
      <c r="I16" s="53"/>
      <c r="J16" s="24">
        <f t="shared" si="4"/>
        <v>185</v>
      </c>
      <c r="K16" s="46">
        <f t="shared" si="5"/>
        <v>0</v>
      </c>
      <c r="L16" s="46"/>
      <c r="M16" s="46">
        <f t="shared" si="6"/>
        <v>0</v>
      </c>
    </row>
    <row r="17" spans="1:13" ht="30" customHeight="1">
      <c r="A17" s="46"/>
      <c r="B17" s="117" t="s">
        <v>52</v>
      </c>
      <c r="C17" s="116" t="s">
        <v>22</v>
      </c>
      <c r="D17" s="203" t="s">
        <v>111</v>
      </c>
      <c r="E17" s="49">
        <f>E18+E19</f>
        <v>60</v>
      </c>
      <c r="F17" s="49">
        <f t="shared" ref="F17" si="12">F18+F19</f>
        <v>0</v>
      </c>
      <c r="G17" s="49">
        <f t="shared" si="9"/>
        <v>60</v>
      </c>
      <c r="H17" s="49">
        <f>H18+H19</f>
        <v>60</v>
      </c>
      <c r="I17" s="49">
        <f t="shared" ref="I17" si="13">I18+I19</f>
        <v>0</v>
      </c>
      <c r="J17" s="49">
        <f t="shared" si="4"/>
        <v>60</v>
      </c>
      <c r="K17" s="46">
        <f t="shared" si="5"/>
        <v>0</v>
      </c>
      <c r="L17" s="46"/>
      <c r="M17" s="46">
        <f t="shared" si="6"/>
        <v>0</v>
      </c>
    </row>
    <row r="18" spans="1:13" ht="14.25" customHeight="1">
      <c r="A18" s="46"/>
      <c r="B18" s="117" t="s">
        <v>49</v>
      </c>
      <c r="C18" s="116" t="s">
        <v>22</v>
      </c>
      <c r="D18" s="204"/>
      <c r="E18" s="24">
        <v>30</v>
      </c>
      <c r="F18" s="53"/>
      <c r="G18" s="24">
        <f t="shared" si="9"/>
        <v>30</v>
      </c>
      <c r="H18" s="24">
        <v>30</v>
      </c>
      <c r="I18" s="53"/>
      <c r="J18" s="24">
        <f t="shared" si="4"/>
        <v>30</v>
      </c>
      <c r="K18" s="24">
        <f t="shared" si="5"/>
        <v>0</v>
      </c>
      <c r="L18" s="53"/>
      <c r="M18" s="24">
        <f t="shared" si="6"/>
        <v>0</v>
      </c>
    </row>
    <row r="19" spans="1:13" ht="14.25" customHeight="1">
      <c r="A19" s="46"/>
      <c r="B19" s="117" t="s">
        <v>110</v>
      </c>
      <c r="C19" s="116" t="s">
        <v>22</v>
      </c>
      <c r="D19" s="205"/>
      <c r="E19" s="24">
        <v>30</v>
      </c>
      <c r="F19" s="53"/>
      <c r="G19" s="24">
        <f t="shared" si="9"/>
        <v>30</v>
      </c>
      <c r="H19" s="24">
        <v>30</v>
      </c>
      <c r="I19" s="53"/>
      <c r="J19" s="24">
        <f t="shared" si="4"/>
        <v>30</v>
      </c>
      <c r="K19" s="24">
        <f t="shared" si="5"/>
        <v>0</v>
      </c>
      <c r="L19" s="53"/>
      <c r="M19" s="24">
        <f t="shared" si="6"/>
        <v>0</v>
      </c>
    </row>
    <row r="20" spans="1:13" ht="44.25" customHeight="1">
      <c r="A20" s="46"/>
      <c r="B20" s="117" t="s">
        <v>112</v>
      </c>
      <c r="C20" s="118" t="s">
        <v>113</v>
      </c>
      <c r="D20" s="192" t="s">
        <v>114</v>
      </c>
      <c r="E20" s="55">
        <f>E21+E22</f>
        <v>56416928.07</v>
      </c>
      <c r="F20" s="55">
        <f t="shared" ref="F20" si="14">F21+F22</f>
        <v>0</v>
      </c>
      <c r="G20" s="55">
        <f t="shared" ref="G20:G22" si="15">SUM(E20:F20)</f>
        <v>56416928.07</v>
      </c>
      <c r="H20" s="55">
        <f>H21+H22</f>
        <v>54185783.310000002</v>
      </c>
      <c r="I20" s="55">
        <f t="shared" ref="I20" si="16">I21+I22</f>
        <v>0</v>
      </c>
      <c r="J20" s="55">
        <f t="shared" ref="J20:J22" si="17">SUM(H20:I20)</f>
        <v>54185783.310000002</v>
      </c>
      <c r="K20" s="60">
        <f t="shared" ref="K20:K22" si="18">H20-E20</f>
        <v>-2231144.7599999979</v>
      </c>
      <c r="L20" s="60"/>
      <c r="M20" s="60">
        <f t="shared" ref="M20:M22" si="19">SUM(K20:L20)</f>
        <v>-2231144.7599999979</v>
      </c>
    </row>
    <row r="21" spans="1:13" ht="14.25" customHeight="1">
      <c r="A21" s="46"/>
      <c r="B21" s="117" t="s">
        <v>49</v>
      </c>
      <c r="C21" s="118" t="s">
        <v>113</v>
      </c>
      <c r="D21" s="193"/>
      <c r="E21" s="24">
        <v>26940923.419999998</v>
      </c>
      <c r="F21" s="53"/>
      <c r="G21" s="24">
        <f t="shared" si="15"/>
        <v>26940923.419999998</v>
      </c>
      <c r="H21" s="24">
        <v>26672616.530000001</v>
      </c>
      <c r="I21" s="53"/>
      <c r="J21" s="24">
        <f t="shared" si="17"/>
        <v>26672616.530000001</v>
      </c>
      <c r="K21" s="24">
        <f t="shared" si="18"/>
        <v>-268306.88999999687</v>
      </c>
      <c r="L21" s="53"/>
      <c r="M21" s="24">
        <f t="shared" si="19"/>
        <v>-268306.88999999687</v>
      </c>
    </row>
    <row r="22" spans="1:13" ht="14.25" customHeight="1">
      <c r="A22" s="46"/>
      <c r="B22" s="117" t="s">
        <v>110</v>
      </c>
      <c r="C22" s="118" t="s">
        <v>113</v>
      </c>
      <c r="D22" s="194"/>
      <c r="E22" s="24">
        <v>29476004.650000002</v>
      </c>
      <c r="F22" s="53"/>
      <c r="G22" s="24">
        <f t="shared" si="15"/>
        <v>29476004.650000002</v>
      </c>
      <c r="H22" s="24">
        <v>27513166.780000001</v>
      </c>
      <c r="I22" s="53"/>
      <c r="J22" s="24">
        <f t="shared" si="17"/>
        <v>27513166.780000001</v>
      </c>
      <c r="K22" s="24">
        <f t="shared" si="18"/>
        <v>-1962837.870000001</v>
      </c>
      <c r="L22" s="53"/>
      <c r="M22" s="24">
        <f t="shared" si="19"/>
        <v>-1962837.870000001</v>
      </c>
    </row>
    <row r="23" spans="1:13" ht="15.75" customHeight="1">
      <c r="A23" s="46"/>
      <c r="B23" s="185" t="s">
        <v>20</v>
      </c>
      <c r="C23" s="186"/>
      <c r="D23" s="186"/>
      <c r="E23" s="186"/>
      <c r="F23" s="186"/>
      <c r="G23" s="186"/>
      <c r="H23" s="186"/>
      <c r="I23" s="186"/>
      <c r="J23" s="186"/>
      <c r="K23" s="186"/>
      <c r="L23" s="186"/>
      <c r="M23" s="187"/>
    </row>
    <row r="24" spans="1:13" ht="88.5" customHeight="1">
      <c r="A24" s="46"/>
      <c r="B24" s="176" t="s">
        <v>151</v>
      </c>
      <c r="C24" s="177"/>
      <c r="D24" s="177"/>
      <c r="E24" s="177"/>
      <c r="F24" s="177"/>
      <c r="G24" s="177"/>
      <c r="H24" s="177"/>
      <c r="I24" s="177"/>
      <c r="J24" s="177"/>
      <c r="K24" s="177"/>
      <c r="L24" s="177"/>
      <c r="M24" s="178"/>
    </row>
    <row r="25" spans="1:13" ht="18" customHeight="1">
      <c r="A25" s="46"/>
      <c r="B25" s="10" t="s">
        <v>16</v>
      </c>
      <c r="C25" s="46"/>
      <c r="D25" s="10"/>
      <c r="E25" s="49"/>
      <c r="F25" s="53"/>
      <c r="G25" s="49"/>
      <c r="H25" s="46"/>
      <c r="I25" s="12"/>
      <c r="J25" s="12"/>
      <c r="K25" s="12"/>
      <c r="L25" s="12"/>
      <c r="M25" s="12"/>
    </row>
    <row r="26" spans="1:13" ht="31.5" customHeight="1">
      <c r="A26" s="46"/>
      <c r="B26" s="117" t="s">
        <v>117</v>
      </c>
      <c r="C26" s="116" t="s">
        <v>22</v>
      </c>
      <c r="D26" s="192" t="s">
        <v>148</v>
      </c>
      <c r="E26" s="119">
        <f>E27+E28</f>
        <v>85796</v>
      </c>
      <c r="F26" s="49">
        <f t="shared" ref="F26" si="20">F27+F28</f>
        <v>0</v>
      </c>
      <c r="G26" s="49">
        <f>SUM(E26:F26)</f>
        <v>85796</v>
      </c>
      <c r="H26" s="49">
        <f>H27+H28</f>
        <v>85796</v>
      </c>
      <c r="I26" s="49">
        <f t="shared" ref="I26" si="21">I27+I28</f>
        <v>0</v>
      </c>
      <c r="J26" s="49">
        <f t="shared" ref="J26:J34" si="22">SUM(H26:I26)</f>
        <v>85796</v>
      </c>
      <c r="K26" s="49">
        <f>K27+K28</f>
        <v>0</v>
      </c>
      <c r="L26" s="49"/>
      <c r="M26" s="49">
        <f>SUM(K26:L26)</f>
        <v>0</v>
      </c>
    </row>
    <row r="27" spans="1:13" ht="13.5" customHeight="1">
      <c r="A27" s="46"/>
      <c r="B27" s="117" t="s">
        <v>49</v>
      </c>
      <c r="C27" s="116" t="s">
        <v>22</v>
      </c>
      <c r="D27" s="193"/>
      <c r="E27" s="120">
        <f>52181+215</f>
        <v>52396</v>
      </c>
      <c r="F27" s="24"/>
      <c r="G27" s="24">
        <f>SUM(E27:F27)</f>
        <v>52396</v>
      </c>
      <c r="H27" s="24">
        <f>52181+215</f>
        <v>52396</v>
      </c>
      <c r="I27" s="24"/>
      <c r="J27" s="24">
        <f t="shared" si="22"/>
        <v>52396</v>
      </c>
      <c r="K27" s="24">
        <f t="shared" ref="K27" si="23">H27-E27</f>
        <v>0</v>
      </c>
      <c r="L27" s="24"/>
      <c r="M27" s="24">
        <f t="shared" ref="M27" si="24">SUM(K27:L27)</f>
        <v>0</v>
      </c>
    </row>
    <row r="28" spans="1:13" ht="13.5" customHeight="1">
      <c r="A28" s="46"/>
      <c r="B28" s="117" t="s">
        <v>110</v>
      </c>
      <c r="C28" s="116" t="s">
        <v>22</v>
      </c>
      <c r="D28" s="194"/>
      <c r="E28" s="120">
        <f>33370+30</f>
        <v>33400</v>
      </c>
      <c r="F28" s="24"/>
      <c r="G28" s="24">
        <f>SUM(E28:F28)</f>
        <v>33400</v>
      </c>
      <c r="H28" s="24">
        <f>33370+30</f>
        <v>33400</v>
      </c>
      <c r="I28" s="24"/>
      <c r="J28" s="24">
        <f t="shared" si="22"/>
        <v>33400</v>
      </c>
      <c r="K28" s="24">
        <f t="shared" ref="K28" si="25">H28-E28</f>
        <v>0</v>
      </c>
      <c r="L28" s="24"/>
      <c r="M28" s="24">
        <f t="shared" ref="M28" si="26">SUM(K28:L28)</f>
        <v>0</v>
      </c>
    </row>
    <row r="29" spans="1:13" ht="33" customHeight="1">
      <c r="A29" s="46"/>
      <c r="B29" s="117" t="s">
        <v>118</v>
      </c>
      <c r="C29" s="116" t="s">
        <v>36</v>
      </c>
      <c r="D29" s="192" t="s">
        <v>133</v>
      </c>
      <c r="E29" s="119">
        <f>E30+E31</f>
        <v>1553</v>
      </c>
      <c r="F29" s="49">
        <f t="shared" ref="F29" si="27">F30+F31</f>
        <v>0</v>
      </c>
      <c r="G29" s="49">
        <f t="shared" ref="G29:G37" si="28">SUM(E29:F29)</f>
        <v>1553</v>
      </c>
      <c r="H29" s="49">
        <f>H30+H31</f>
        <v>1553</v>
      </c>
      <c r="I29" s="49">
        <f t="shared" ref="I29" si="29">I30+I31</f>
        <v>0</v>
      </c>
      <c r="J29" s="49">
        <f t="shared" si="22"/>
        <v>1553</v>
      </c>
      <c r="K29" s="49">
        <f>K30+K31</f>
        <v>0</v>
      </c>
      <c r="L29" s="49"/>
      <c r="M29" s="49">
        <f>SUM(K29:L29)</f>
        <v>0</v>
      </c>
    </row>
    <row r="30" spans="1:13" ht="13.5" customHeight="1">
      <c r="A30" s="46"/>
      <c r="B30" s="117" t="s">
        <v>49</v>
      </c>
      <c r="C30" s="116" t="s">
        <v>36</v>
      </c>
      <c r="D30" s="193"/>
      <c r="E30" s="120">
        <v>629</v>
      </c>
      <c r="F30" s="54"/>
      <c r="G30" s="24">
        <f t="shared" si="28"/>
        <v>629</v>
      </c>
      <c r="H30" s="46">
        <v>629</v>
      </c>
      <c r="I30" s="12"/>
      <c r="J30" s="24">
        <f t="shared" si="22"/>
        <v>629</v>
      </c>
      <c r="K30" s="24">
        <f t="shared" ref="K30:K31" si="30">H30-E30</f>
        <v>0</v>
      </c>
      <c r="L30" s="24"/>
      <c r="M30" s="24">
        <f t="shared" ref="M30:M31" si="31">SUM(K30:L30)</f>
        <v>0</v>
      </c>
    </row>
    <row r="31" spans="1:13" ht="13.5" customHeight="1">
      <c r="A31" s="46"/>
      <c r="B31" s="117" t="s">
        <v>110</v>
      </c>
      <c r="C31" s="116" t="s">
        <v>36</v>
      </c>
      <c r="D31" s="194"/>
      <c r="E31" s="120">
        <v>924</v>
      </c>
      <c r="F31" s="54"/>
      <c r="G31" s="24">
        <f t="shared" si="28"/>
        <v>924</v>
      </c>
      <c r="H31" s="46">
        <v>924</v>
      </c>
      <c r="I31" s="12"/>
      <c r="J31" s="24">
        <f t="shared" si="22"/>
        <v>924</v>
      </c>
      <c r="K31" s="24">
        <f t="shared" si="30"/>
        <v>0</v>
      </c>
      <c r="L31" s="24"/>
      <c r="M31" s="24">
        <f t="shared" si="31"/>
        <v>0</v>
      </c>
    </row>
    <row r="32" spans="1:13" ht="39" customHeight="1">
      <c r="A32" s="46"/>
      <c r="B32" s="117" t="s">
        <v>119</v>
      </c>
      <c r="C32" s="116" t="s">
        <v>22</v>
      </c>
      <c r="D32" s="192" t="s">
        <v>132</v>
      </c>
      <c r="E32" s="119">
        <f>E33+E34</f>
        <v>27512</v>
      </c>
      <c r="F32" s="49">
        <f t="shared" ref="F32:I32" si="32">F33+F34</f>
        <v>0</v>
      </c>
      <c r="G32" s="49">
        <f t="shared" si="32"/>
        <v>27512</v>
      </c>
      <c r="H32" s="49">
        <f>H33+H34</f>
        <v>27512</v>
      </c>
      <c r="I32" s="49">
        <f t="shared" si="32"/>
        <v>0</v>
      </c>
      <c r="J32" s="49">
        <f t="shared" si="22"/>
        <v>27512</v>
      </c>
      <c r="K32" s="49">
        <f>K33+K34</f>
        <v>0</v>
      </c>
      <c r="L32" s="49"/>
      <c r="M32" s="49">
        <f>SUM(K32:L32)</f>
        <v>0</v>
      </c>
    </row>
    <row r="33" spans="1:13" ht="17.25" customHeight="1">
      <c r="A33" s="46"/>
      <c r="B33" s="117" t="s">
        <v>49</v>
      </c>
      <c r="C33" s="116" t="s">
        <v>22</v>
      </c>
      <c r="D33" s="193"/>
      <c r="E33" s="120">
        <v>11130</v>
      </c>
      <c r="F33" s="54"/>
      <c r="G33" s="24">
        <f>SUM(E33:F33)</f>
        <v>11130</v>
      </c>
      <c r="H33" s="24">
        <v>11130</v>
      </c>
      <c r="I33" s="12"/>
      <c r="J33" s="24">
        <f t="shared" si="22"/>
        <v>11130</v>
      </c>
      <c r="K33" s="24">
        <f t="shared" ref="K33:K34" si="33">H33-E33</f>
        <v>0</v>
      </c>
      <c r="L33" s="24"/>
      <c r="M33" s="24">
        <f t="shared" ref="M33:M34" si="34">SUM(K33:L33)</f>
        <v>0</v>
      </c>
    </row>
    <row r="34" spans="1:13" ht="17.25" customHeight="1">
      <c r="A34" s="46"/>
      <c r="B34" s="117" t="s">
        <v>110</v>
      </c>
      <c r="C34" s="116" t="s">
        <v>22</v>
      </c>
      <c r="D34" s="194"/>
      <c r="E34" s="120">
        <v>16382</v>
      </c>
      <c r="F34" s="54"/>
      <c r="G34" s="24">
        <f>SUM(E34:F34)</f>
        <v>16382</v>
      </c>
      <c r="H34" s="24">
        <v>16382</v>
      </c>
      <c r="I34" s="12"/>
      <c r="J34" s="24">
        <f t="shared" si="22"/>
        <v>16382</v>
      </c>
      <c r="K34" s="24">
        <f t="shared" si="33"/>
        <v>0</v>
      </c>
      <c r="L34" s="24"/>
      <c r="M34" s="24">
        <f t="shared" si="34"/>
        <v>0</v>
      </c>
    </row>
    <row r="35" spans="1:13" ht="37.5" customHeight="1">
      <c r="A35" s="46"/>
      <c r="B35" s="117" t="s">
        <v>120</v>
      </c>
      <c r="C35" s="116" t="s">
        <v>36</v>
      </c>
      <c r="D35" s="192" t="s">
        <v>131</v>
      </c>
      <c r="E35" s="121">
        <f>E36+E37</f>
        <v>3275</v>
      </c>
      <c r="F35" s="49">
        <f t="shared" ref="F35" si="35">F36+F37</f>
        <v>0</v>
      </c>
      <c r="G35" s="49">
        <f t="shared" si="28"/>
        <v>3275</v>
      </c>
      <c r="H35" s="49">
        <f>H36+H37</f>
        <v>3275</v>
      </c>
      <c r="I35" s="49">
        <f t="shared" ref="I35" si="36">I36+I37</f>
        <v>0</v>
      </c>
      <c r="J35" s="49">
        <f t="shared" ref="J35:J40" si="37">SUM(H35:I35)</f>
        <v>3275</v>
      </c>
      <c r="K35" s="49">
        <f>K36+K37</f>
        <v>0</v>
      </c>
      <c r="L35" s="49"/>
      <c r="M35" s="49">
        <f>SUM(K35:L35)</f>
        <v>0</v>
      </c>
    </row>
    <row r="36" spans="1:13" ht="18.75" customHeight="1">
      <c r="A36" s="46"/>
      <c r="B36" s="117" t="s">
        <v>49</v>
      </c>
      <c r="C36" s="116" t="s">
        <v>36</v>
      </c>
      <c r="D36" s="193"/>
      <c r="E36" s="122">
        <v>1042</v>
      </c>
      <c r="F36" s="54"/>
      <c r="G36" s="24">
        <f t="shared" si="28"/>
        <v>1042</v>
      </c>
      <c r="H36" s="24">
        <f>1030+12</f>
        <v>1042</v>
      </c>
      <c r="I36" s="54"/>
      <c r="J36" s="24">
        <f t="shared" si="37"/>
        <v>1042</v>
      </c>
      <c r="K36" s="24">
        <f t="shared" ref="K36:K37" si="38">H36-E36</f>
        <v>0</v>
      </c>
      <c r="L36" s="24"/>
      <c r="M36" s="24">
        <f t="shared" ref="M36:M37" si="39">SUM(K36:L36)</f>
        <v>0</v>
      </c>
    </row>
    <row r="37" spans="1:13" ht="18" customHeight="1">
      <c r="A37" s="46"/>
      <c r="B37" s="117" t="s">
        <v>110</v>
      </c>
      <c r="C37" s="116" t="s">
        <v>36</v>
      </c>
      <c r="D37" s="194"/>
      <c r="E37" s="122">
        <v>2233</v>
      </c>
      <c r="F37" s="54"/>
      <c r="G37" s="24">
        <f t="shared" si="28"/>
        <v>2233</v>
      </c>
      <c r="H37" s="24">
        <f>2146+87</f>
        <v>2233</v>
      </c>
      <c r="I37" s="54"/>
      <c r="J37" s="24">
        <f t="shared" si="37"/>
        <v>2233</v>
      </c>
      <c r="K37" s="24">
        <f t="shared" si="38"/>
        <v>0</v>
      </c>
      <c r="L37" s="24"/>
      <c r="M37" s="24">
        <f t="shared" si="39"/>
        <v>0</v>
      </c>
    </row>
    <row r="38" spans="1:13" ht="29.25" customHeight="1">
      <c r="A38" s="46"/>
      <c r="B38" s="117" t="s">
        <v>121</v>
      </c>
      <c r="C38" s="116" t="s">
        <v>36</v>
      </c>
      <c r="D38" s="192" t="s">
        <v>130</v>
      </c>
      <c r="E38" s="121">
        <f>E39+E40</f>
        <v>99</v>
      </c>
      <c r="F38" s="49">
        <f t="shared" ref="F38:G38" si="40">F39+F40</f>
        <v>0</v>
      </c>
      <c r="G38" s="55">
        <f t="shared" si="40"/>
        <v>99</v>
      </c>
      <c r="H38" s="55">
        <f>H39+H40</f>
        <v>99</v>
      </c>
      <c r="I38" s="49">
        <f t="shared" ref="I38" si="41">I39+I40</f>
        <v>0</v>
      </c>
      <c r="J38" s="55">
        <f t="shared" ref="J38" si="42">SUM(H38:I38)</f>
        <v>99</v>
      </c>
      <c r="K38" s="55">
        <f>K39+K40</f>
        <v>0</v>
      </c>
      <c r="L38" s="49"/>
      <c r="M38" s="55">
        <f>SUM(K38:L38)</f>
        <v>0</v>
      </c>
    </row>
    <row r="39" spans="1:13" ht="18" customHeight="1">
      <c r="A39" s="46"/>
      <c r="B39" s="117" t="s">
        <v>49</v>
      </c>
      <c r="C39" s="116" t="s">
        <v>36</v>
      </c>
      <c r="D39" s="193"/>
      <c r="E39" s="123">
        <v>12</v>
      </c>
      <c r="F39" s="54"/>
      <c r="G39" s="24">
        <f>SUM(E39:F39)</f>
        <v>12</v>
      </c>
      <c r="H39" s="24">
        <v>12</v>
      </c>
      <c r="I39" s="54"/>
      <c r="J39" s="24">
        <f t="shared" si="37"/>
        <v>12</v>
      </c>
      <c r="K39" s="24">
        <f t="shared" ref="K39:K40" si="43">H39-E39</f>
        <v>0</v>
      </c>
      <c r="L39" s="54"/>
      <c r="M39" s="24">
        <f t="shared" ref="M39:M40" si="44">SUM(K39:L39)</f>
        <v>0</v>
      </c>
    </row>
    <row r="40" spans="1:13" ht="18" customHeight="1">
      <c r="A40" s="46"/>
      <c r="B40" s="117" t="s">
        <v>110</v>
      </c>
      <c r="C40" s="116" t="s">
        <v>36</v>
      </c>
      <c r="D40" s="194"/>
      <c r="E40" s="123">
        <v>87</v>
      </c>
      <c r="F40" s="57"/>
      <c r="G40" s="56">
        <f>SUM(E40:F40)</f>
        <v>87</v>
      </c>
      <c r="H40" s="56">
        <v>87</v>
      </c>
      <c r="I40" s="57"/>
      <c r="J40" s="56">
        <f t="shared" si="37"/>
        <v>87</v>
      </c>
      <c r="K40" s="56">
        <f t="shared" si="43"/>
        <v>0</v>
      </c>
      <c r="L40" s="57"/>
      <c r="M40" s="56">
        <f t="shared" si="44"/>
        <v>0</v>
      </c>
    </row>
    <row r="41" spans="1:13" ht="43.5" customHeight="1">
      <c r="A41" s="46"/>
      <c r="B41" s="117" t="s">
        <v>122</v>
      </c>
      <c r="C41" s="116" t="s">
        <v>36</v>
      </c>
      <c r="D41" s="192" t="s">
        <v>145</v>
      </c>
      <c r="E41" s="121">
        <f>E42+E43</f>
        <v>19300</v>
      </c>
      <c r="F41" s="49">
        <f t="shared" ref="F41:G41" si="45">F42+F43</f>
        <v>0</v>
      </c>
      <c r="G41" s="49">
        <f t="shared" si="45"/>
        <v>19300</v>
      </c>
      <c r="H41" s="49">
        <f>H42+H43</f>
        <v>15214</v>
      </c>
      <c r="I41" s="49">
        <f t="shared" ref="I41:J41" si="46">I42+I43</f>
        <v>0</v>
      </c>
      <c r="J41" s="49">
        <f t="shared" si="46"/>
        <v>15214</v>
      </c>
      <c r="K41" s="49">
        <f>K42+K43</f>
        <v>-4086</v>
      </c>
      <c r="L41" s="49"/>
      <c r="M41" s="49">
        <f>SUM(K41:L41)</f>
        <v>-4086</v>
      </c>
    </row>
    <row r="42" spans="1:13" ht="19.5" customHeight="1">
      <c r="A42" s="46"/>
      <c r="B42" s="117" t="s">
        <v>49</v>
      </c>
      <c r="C42" s="116" t="s">
        <v>36</v>
      </c>
      <c r="D42" s="193"/>
      <c r="E42" s="122">
        <f>2078+4044</f>
        <v>6122</v>
      </c>
      <c r="F42" s="54"/>
      <c r="G42" s="24">
        <f>SUM(E42:F42)</f>
        <v>6122</v>
      </c>
      <c r="H42" s="24">
        <f>1828+2877+38</f>
        <v>4743</v>
      </c>
      <c r="I42" s="54"/>
      <c r="J42" s="24">
        <f>SUM(H42:I42)</f>
        <v>4743</v>
      </c>
      <c r="K42" s="24">
        <f t="shared" ref="K42:K43" si="47">H42-E42</f>
        <v>-1379</v>
      </c>
      <c r="L42" s="24"/>
      <c r="M42" s="24">
        <f t="shared" ref="M42:M43" si="48">SUM(K42:L42)</f>
        <v>-1379</v>
      </c>
    </row>
    <row r="43" spans="1:13" ht="19.5" customHeight="1">
      <c r="A43" s="46"/>
      <c r="B43" s="117" t="s">
        <v>110</v>
      </c>
      <c r="C43" s="116" t="s">
        <v>36</v>
      </c>
      <c r="D43" s="194"/>
      <c r="E43" s="122">
        <f>3952+9226</f>
        <v>13178</v>
      </c>
      <c r="F43" s="54"/>
      <c r="G43" s="24">
        <f>SUM(E43:F43)</f>
        <v>13178</v>
      </c>
      <c r="H43" s="24">
        <f>3236+6813+422</f>
        <v>10471</v>
      </c>
      <c r="I43" s="54"/>
      <c r="J43" s="24">
        <f>SUM(H43:I43)</f>
        <v>10471</v>
      </c>
      <c r="K43" s="24">
        <f t="shared" si="47"/>
        <v>-2707</v>
      </c>
      <c r="L43" s="24"/>
      <c r="M43" s="24">
        <f t="shared" si="48"/>
        <v>-2707</v>
      </c>
    </row>
    <row r="44" spans="1:13" ht="13.5" customHeight="1">
      <c r="A44" s="46"/>
      <c r="B44" s="185" t="s">
        <v>20</v>
      </c>
      <c r="C44" s="186"/>
      <c r="D44" s="186"/>
      <c r="E44" s="186"/>
      <c r="F44" s="186"/>
      <c r="G44" s="186"/>
      <c r="H44" s="186"/>
      <c r="I44" s="186"/>
      <c r="J44" s="186"/>
      <c r="K44" s="186"/>
      <c r="L44" s="186"/>
      <c r="M44" s="187"/>
    </row>
    <row r="45" spans="1:13" ht="20.25" customHeight="1">
      <c r="A45" s="46"/>
      <c r="B45" s="179" t="s">
        <v>152</v>
      </c>
      <c r="C45" s="180"/>
      <c r="D45" s="180"/>
      <c r="E45" s="180"/>
      <c r="F45" s="180"/>
      <c r="G45" s="180"/>
      <c r="H45" s="180"/>
      <c r="I45" s="180"/>
      <c r="J45" s="180"/>
      <c r="K45" s="180"/>
      <c r="L45" s="180"/>
      <c r="M45" s="181"/>
    </row>
    <row r="46" spans="1:13" ht="20.25" customHeight="1">
      <c r="A46" s="46"/>
      <c r="B46" s="10" t="s">
        <v>17</v>
      </c>
      <c r="C46" s="46"/>
      <c r="D46" s="10"/>
      <c r="E46" s="49"/>
      <c r="F46" s="53"/>
      <c r="G46" s="49"/>
      <c r="H46" s="46"/>
      <c r="I46" s="12"/>
      <c r="J46" s="12"/>
      <c r="K46" s="12"/>
      <c r="L46" s="12"/>
      <c r="M46" s="12"/>
    </row>
    <row r="47" spans="1:13" ht="44.25" customHeight="1">
      <c r="A47" s="46"/>
      <c r="B47" s="117" t="s">
        <v>123</v>
      </c>
      <c r="C47" s="116" t="s">
        <v>37</v>
      </c>
      <c r="D47" s="192" t="s">
        <v>53</v>
      </c>
      <c r="E47" s="121">
        <f>E32/E14</f>
        <v>90.203278688524591</v>
      </c>
      <c r="F47" s="53"/>
      <c r="G47" s="121">
        <f>G32/G14</f>
        <v>90.203278688524591</v>
      </c>
      <c r="H47" s="121">
        <f>H32/H14</f>
        <v>90.203278688524591</v>
      </c>
      <c r="I47" s="53"/>
      <c r="J47" s="121">
        <f>J32/J14</f>
        <v>90.203278688524591</v>
      </c>
      <c r="K47" s="55">
        <f>H47-E47</f>
        <v>0</v>
      </c>
      <c r="L47" s="55"/>
      <c r="M47" s="55">
        <f>SUM(K47:L47)</f>
        <v>0</v>
      </c>
    </row>
    <row r="48" spans="1:13" ht="18.75" customHeight="1">
      <c r="A48" s="46"/>
      <c r="B48" s="117" t="s">
        <v>49</v>
      </c>
      <c r="C48" s="116" t="s">
        <v>37</v>
      </c>
      <c r="D48" s="193"/>
      <c r="E48" s="123">
        <f t="shared" ref="E48:G49" si="49">E33/E15</f>
        <v>92.75</v>
      </c>
      <c r="F48" s="144"/>
      <c r="G48" s="123">
        <f t="shared" si="49"/>
        <v>92.75</v>
      </c>
      <c r="H48" s="123">
        <f t="shared" ref="H48" si="50">H33/H15</f>
        <v>92.75</v>
      </c>
      <c r="I48" s="144"/>
      <c r="J48" s="123">
        <f t="shared" ref="J48" si="51">J33/J15</f>
        <v>92.75</v>
      </c>
      <c r="K48" s="56">
        <f t="shared" ref="K48:K49" si="52">H48-E48</f>
        <v>0</v>
      </c>
      <c r="L48" s="56"/>
      <c r="M48" s="56">
        <f t="shared" ref="M48:M49" si="53">SUM(K48:L48)</f>
        <v>0</v>
      </c>
    </row>
    <row r="49" spans="1:13" ht="18.75" customHeight="1">
      <c r="A49" s="46"/>
      <c r="B49" s="117" t="s">
        <v>110</v>
      </c>
      <c r="C49" s="116" t="s">
        <v>37</v>
      </c>
      <c r="D49" s="194"/>
      <c r="E49" s="123">
        <f t="shared" si="49"/>
        <v>88.551351351351357</v>
      </c>
      <c r="F49" s="144"/>
      <c r="G49" s="123">
        <f t="shared" si="49"/>
        <v>88.551351351351357</v>
      </c>
      <c r="H49" s="123">
        <f t="shared" ref="H49" si="54">H34/H16</f>
        <v>88.551351351351357</v>
      </c>
      <c r="I49" s="144"/>
      <c r="J49" s="123">
        <f t="shared" ref="J49" si="55">J34/J16</f>
        <v>88.551351351351357</v>
      </c>
      <c r="K49" s="56">
        <f t="shared" si="52"/>
        <v>0</v>
      </c>
      <c r="L49" s="56"/>
      <c r="M49" s="56">
        <f t="shared" si="53"/>
        <v>0</v>
      </c>
    </row>
    <row r="50" spans="1:13" ht="42.75" customHeight="1">
      <c r="A50" s="46"/>
      <c r="B50" s="117" t="s">
        <v>124</v>
      </c>
      <c r="C50" s="116" t="s">
        <v>37</v>
      </c>
      <c r="D50" s="192" t="s">
        <v>149</v>
      </c>
      <c r="E50" s="125">
        <f>E32/E35</f>
        <v>8.4006106870229011</v>
      </c>
      <c r="F50" s="84"/>
      <c r="G50" s="125">
        <f>G32/G35</f>
        <v>8.4006106870229011</v>
      </c>
      <c r="H50" s="125">
        <f>H32/H35</f>
        <v>8.4006106870229011</v>
      </c>
      <c r="I50" s="84"/>
      <c r="J50" s="125">
        <f>J32/J35</f>
        <v>8.4006106870229011</v>
      </c>
      <c r="K50" s="55">
        <f>H50-E50</f>
        <v>0</v>
      </c>
      <c r="L50" s="55"/>
      <c r="M50" s="55">
        <f>SUM(K50:L50)</f>
        <v>0</v>
      </c>
    </row>
    <row r="51" spans="1:13" ht="15.75" customHeight="1">
      <c r="A51" s="46"/>
      <c r="B51" s="117" t="s">
        <v>49</v>
      </c>
      <c r="C51" s="116" t="s">
        <v>37</v>
      </c>
      <c r="D51" s="193"/>
      <c r="E51" s="126">
        <f t="shared" ref="E51:G52" si="56">E33/E36</f>
        <v>10.681381957773512</v>
      </c>
      <c r="F51" s="145"/>
      <c r="G51" s="126">
        <f>G33/G36</f>
        <v>10.681381957773512</v>
      </c>
      <c r="H51" s="126">
        <f t="shared" ref="H51" si="57">H33/H36</f>
        <v>10.681381957773512</v>
      </c>
      <c r="I51" s="145"/>
      <c r="J51" s="126">
        <f t="shared" ref="J51" si="58">J33/J36</f>
        <v>10.681381957773512</v>
      </c>
      <c r="K51" s="56">
        <f t="shared" ref="K51:K52" si="59">H51-E51</f>
        <v>0</v>
      </c>
      <c r="L51" s="56"/>
      <c r="M51" s="56">
        <f t="shared" ref="M51:M52" si="60">SUM(K51:L51)</f>
        <v>0</v>
      </c>
    </row>
    <row r="52" spans="1:13" ht="15.75" customHeight="1">
      <c r="A52" s="46"/>
      <c r="B52" s="117" t="s">
        <v>110</v>
      </c>
      <c r="C52" s="116" t="s">
        <v>37</v>
      </c>
      <c r="D52" s="194"/>
      <c r="E52" s="126">
        <f t="shared" si="56"/>
        <v>7.3363188535602326</v>
      </c>
      <c r="F52" s="145"/>
      <c r="G52" s="126">
        <f t="shared" si="56"/>
        <v>7.3363188535602326</v>
      </c>
      <c r="H52" s="126">
        <f t="shared" ref="H52" si="61">H34/H37</f>
        <v>7.3363188535602326</v>
      </c>
      <c r="I52" s="145"/>
      <c r="J52" s="126">
        <f t="shared" ref="J52" si="62">J34/J37</f>
        <v>7.3363188535602326</v>
      </c>
      <c r="K52" s="56">
        <f t="shared" si="59"/>
        <v>0</v>
      </c>
      <c r="L52" s="56"/>
      <c r="M52" s="56">
        <f t="shared" si="60"/>
        <v>0</v>
      </c>
    </row>
    <row r="53" spans="1:13" ht="30.75" customHeight="1">
      <c r="A53" s="46"/>
      <c r="B53" s="117" t="s">
        <v>125</v>
      </c>
      <c r="C53" s="116" t="s">
        <v>36</v>
      </c>
      <c r="D53" s="192" t="s">
        <v>54</v>
      </c>
      <c r="E53" s="121">
        <f>E29/E17</f>
        <v>25.883333333333333</v>
      </c>
      <c r="F53" s="83"/>
      <c r="G53" s="121">
        <f>G29/G17</f>
        <v>25.883333333333333</v>
      </c>
      <c r="H53" s="121">
        <f>H29/H17</f>
        <v>25.883333333333333</v>
      </c>
      <c r="I53" s="83"/>
      <c r="J53" s="121">
        <f>J29/J17</f>
        <v>25.883333333333333</v>
      </c>
      <c r="K53" s="55">
        <f>H53-E53</f>
        <v>0</v>
      </c>
      <c r="L53" s="55"/>
      <c r="M53" s="55">
        <f>SUM(K53:L53)</f>
        <v>0</v>
      </c>
    </row>
    <row r="54" spans="1:13" ht="16.5" customHeight="1">
      <c r="A54" s="46"/>
      <c r="B54" s="117" t="s">
        <v>49</v>
      </c>
      <c r="C54" s="116" t="s">
        <v>36</v>
      </c>
      <c r="D54" s="193"/>
      <c r="E54" s="123">
        <f t="shared" ref="E54:G55" si="63">E30/E18</f>
        <v>20.966666666666665</v>
      </c>
      <c r="F54" s="146"/>
      <c r="G54" s="123">
        <f t="shared" si="63"/>
        <v>20.966666666666665</v>
      </c>
      <c r="H54" s="123">
        <f t="shared" ref="H54" si="64">H30/H18</f>
        <v>20.966666666666665</v>
      </c>
      <c r="I54" s="146"/>
      <c r="J54" s="123">
        <f t="shared" ref="J54" si="65">J30/J18</f>
        <v>20.966666666666665</v>
      </c>
      <c r="K54" s="56">
        <f t="shared" ref="K54:K55" si="66">H54-E54</f>
        <v>0</v>
      </c>
      <c r="L54" s="56"/>
      <c r="M54" s="56">
        <f t="shared" ref="M54:M55" si="67">SUM(K54:L54)</f>
        <v>0</v>
      </c>
    </row>
    <row r="55" spans="1:13" ht="15.75" customHeight="1">
      <c r="A55" s="46"/>
      <c r="B55" s="117" t="s">
        <v>110</v>
      </c>
      <c r="C55" s="116" t="s">
        <v>36</v>
      </c>
      <c r="D55" s="194"/>
      <c r="E55" s="123">
        <f t="shared" si="63"/>
        <v>30.8</v>
      </c>
      <c r="F55" s="146"/>
      <c r="G55" s="123">
        <f t="shared" si="63"/>
        <v>30.8</v>
      </c>
      <c r="H55" s="123">
        <f t="shared" ref="H55" si="68">H31/H19</f>
        <v>30.8</v>
      </c>
      <c r="I55" s="146"/>
      <c r="J55" s="123">
        <f t="shared" ref="J55" si="69">J31/J19</f>
        <v>30.8</v>
      </c>
      <c r="K55" s="56">
        <f t="shared" si="66"/>
        <v>0</v>
      </c>
      <c r="L55" s="56"/>
      <c r="M55" s="56">
        <f t="shared" si="67"/>
        <v>0</v>
      </c>
    </row>
    <row r="56" spans="1:13" ht="45.75" customHeight="1">
      <c r="A56" s="46"/>
      <c r="B56" s="117" t="s">
        <v>126</v>
      </c>
      <c r="C56" s="107" t="s">
        <v>22</v>
      </c>
      <c r="D56" s="192" t="s">
        <v>55</v>
      </c>
      <c r="E56" s="127">
        <f>E26/E11</f>
        <v>766.03571428571433</v>
      </c>
      <c r="F56" s="124"/>
      <c r="G56" s="127">
        <f>G26/G11</f>
        <v>766.03571428571433</v>
      </c>
      <c r="H56" s="127">
        <f>H26/H11</f>
        <v>866.62626262626259</v>
      </c>
      <c r="I56" s="124"/>
      <c r="J56" s="127">
        <f>J26/J11</f>
        <v>866.62626262626259</v>
      </c>
      <c r="K56" s="55">
        <f>H56-E56</f>
        <v>100.59054834054825</v>
      </c>
      <c r="L56" s="55"/>
      <c r="M56" s="55">
        <f>SUM(K56:L56)</f>
        <v>100.59054834054825</v>
      </c>
    </row>
    <row r="57" spans="1:13" ht="15.75" customHeight="1">
      <c r="A57" s="46"/>
      <c r="B57" s="117" t="s">
        <v>49</v>
      </c>
      <c r="C57" s="107" t="s">
        <v>22</v>
      </c>
      <c r="D57" s="193"/>
      <c r="E57" s="123">
        <f t="shared" ref="E57:G57" si="70">E27/E12</f>
        <v>654.95000000000005</v>
      </c>
      <c r="F57" s="146"/>
      <c r="G57" s="123">
        <f t="shared" si="70"/>
        <v>654.95000000000005</v>
      </c>
      <c r="H57" s="123">
        <f t="shared" ref="H57" si="71">H27/H12</f>
        <v>743.20567375886526</v>
      </c>
      <c r="I57" s="146"/>
      <c r="J57" s="123">
        <f t="shared" ref="J57" si="72">J27/J12</f>
        <v>743.20567375886526</v>
      </c>
      <c r="K57" s="56">
        <f t="shared" ref="K57:K58" si="73">H57-E57</f>
        <v>88.255673758865214</v>
      </c>
      <c r="L57" s="56"/>
      <c r="M57" s="56">
        <f t="shared" ref="M57:M58" si="74">SUM(K57:L57)</f>
        <v>88.255673758865214</v>
      </c>
    </row>
    <row r="58" spans="1:13" ht="15.75" customHeight="1">
      <c r="A58" s="46"/>
      <c r="B58" s="117" t="s">
        <v>110</v>
      </c>
      <c r="C58" s="107" t="s">
        <v>22</v>
      </c>
      <c r="D58" s="194"/>
      <c r="E58" s="123">
        <f t="shared" ref="E58:G58" si="75">E28/E13</f>
        <v>1043.75</v>
      </c>
      <c r="F58" s="146"/>
      <c r="G58" s="123">
        <f t="shared" si="75"/>
        <v>1043.75</v>
      </c>
      <c r="H58" s="123">
        <f t="shared" ref="H58" si="76">H28/H13</f>
        <v>1171.9298245614036</v>
      </c>
      <c r="I58" s="146"/>
      <c r="J58" s="123">
        <f t="shared" ref="J58" si="77">J28/J13</f>
        <v>1171.9298245614036</v>
      </c>
      <c r="K58" s="56">
        <f t="shared" si="73"/>
        <v>128.17982456140362</v>
      </c>
      <c r="L58" s="56"/>
      <c r="M58" s="56">
        <f t="shared" si="74"/>
        <v>128.17982456140362</v>
      </c>
    </row>
    <row r="59" spans="1:13" ht="29.25" customHeight="1">
      <c r="A59" s="46"/>
      <c r="B59" s="117" t="s">
        <v>127</v>
      </c>
      <c r="C59" s="118" t="s">
        <v>56</v>
      </c>
      <c r="D59" s="192" t="s">
        <v>128</v>
      </c>
      <c r="E59" s="128">
        <f>E20/E41</f>
        <v>2923.1568948186527</v>
      </c>
      <c r="F59" s="59"/>
      <c r="G59" s="128">
        <f>G20/G41</f>
        <v>2923.1568948186527</v>
      </c>
      <c r="H59" s="128">
        <f>H20/H41</f>
        <v>3561.5737682397794</v>
      </c>
      <c r="I59" s="59"/>
      <c r="J59" s="128">
        <f>J20/J41</f>
        <v>3561.5737682397794</v>
      </c>
      <c r="K59" s="55">
        <f>H59-E59</f>
        <v>638.41687342112664</v>
      </c>
      <c r="L59" s="55"/>
      <c r="M59" s="55">
        <f>SUM(K59:L59)</f>
        <v>638.41687342112664</v>
      </c>
    </row>
    <row r="60" spans="1:13" ht="22.5" customHeight="1">
      <c r="A60" s="46"/>
      <c r="B60" s="117" t="s">
        <v>49</v>
      </c>
      <c r="C60" s="118" t="s">
        <v>56</v>
      </c>
      <c r="D60" s="193"/>
      <c r="E60" s="123">
        <f t="shared" ref="E60:G61" si="78">E21/E42</f>
        <v>4400.6735413263632</v>
      </c>
      <c r="F60" s="146"/>
      <c r="G60" s="123">
        <f t="shared" si="78"/>
        <v>4400.6735413263632</v>
      </c>
      <c r="H60" s="123">
        <f t="shared" ref="H60" si="79">H21/H42</f>
        <v>5623.5750643052925</v>
      </c>
      <c r="I60" s="146"/>
      <c r="J60" s="123">
        <f t="shared" ref="J60" si="80">J21/J42</f>
        <v>5623.5750643052925</v>
      </c>
      <c r="K60" s="56">
        <f t="shared" ref="K60:K61" si="81">H60-E60</f>
        <v>1222.9015229789293</v>
      </c>
      <c r="L60" s="56"/>
      <c r="M60" s="56">
        <f t="shared" ref="M60:M61" si="82">SUM(K60:L60)</f>
        <v>1222.9015229789293</v>
      </c>
    </row>
    <row r="61" spans="1:13" ht="22.5" customHeight="1">
      <c r="A61" s="46"/>
      <c r="B61" s="117" t="s">
        <v>110</v>
      </c>
      <c r="C61" s="118" t="s">
        <v>56</v>
      </c>
      <c r="D61" s="194"/>
      <c r="E61" s="123">
        <f t="shared" si="78"/>
        <v>2236.7585862801639</v>
      </c>
      <c r="F61" s="146"/>
      <c r="G61" s="123">
        <f t="shared" si="78"/>
        <v>2236.7585862801639</v>
      </c>
      <c r="H61" s="123">
        <f t="shared" ref="H61" si="83">H22/H43</f>
        <v>2627.5586648839653</v>
      </c>
      <c r="I61" s="146"/>
      <c r="J61" s="123">
        <f t="shared" ref="J61" si="84">J22/J43</f>
        <v>2627.5586648839653</v>
      </c>
      <c r="K61" s="56">
        <f t="shared" si="81"/>
        <v>390.80007860380147</v>
      </c>
      <c r="L61" s="56"/>
      <c r="M61" s="56">
        <f t="shared" si="82"/>
        <v>390.80007860380147</v>
      </c>
    </row>
    <row r="62" spans="1:13" ht="21" customHeight="1">
      <c r="A62" s="46"/>
      <c r="B62" s="185" t="s">
        <v>20</v>
      </c>
      <c r="C62" s="186"/>
      <c r="D62" s="186"/>
      <c r="E62" s="186"/>
      <c r="F62" s="186"/>
      <c r="G62" s="186"/>
      <c r="H62" s="186"/>
      <c r="I62" s="186"/>
      <c r="J62" s="186"/>
      <c r="K62" s="186"/>
      <c r="L62" s="186"/>
      <c r="M62" s="187"/>
    </row>
    <row r="63" spans="1:13" ht="44.25" customHeight="1">
      <c r="A63" s="46"/>
      <c r="B63" s="182" t="s">
        <v>147</v>
      </c>
      <c r="C63" s="183"/>
      <c r="D63" s="183"/>
      <c r="E63" s="183"/>
      <c r="F63" s="183"/>
      <c r="G63" s="183"/>
      <c r="H63" s="183"/>
      <c r="I63" s="183"/>
      <c r="J63" s="183"/>
      <c r="K63" s="183"/>
      <c r="L63" s="183"/>
      <c r="M63" s="184"/>
    </row>
    <row r="64" spans="1:13" ht="19.5" customHeight="1">
      <c r="A64" s="46"/>
      <c r="B64" s="10" t="s">
        <v>18</v>
      </c>
      <c r="C64" s="46"/>
      <c r="D64" s="51"/>
      <c r="E64" s="49"/>
      <c r="F64" s="53"/>
      <c r="G64" s="49"/>
      <c r="H64" s="46"/>
      <c r="I64" s="12"/>
      <c r="J64" s="12"/>
      <c r="K64" s="12"/>
      <c r="L64" s="12"/>
      <c r="M64" s="12"/>
    </row>
    <row r="65" spans="1:17" ht="57.75" customHeight="1">
      <c r="A65" s="46"/>
      <c r="B65" s="117" t="s">
        <v>129</v>
      </c>
      <c r="C65" s="19" t="s">
        <v>19</v>
      </c>
      <c r="D65" s="217" t="s">
        <v>75</v>
      </c>
      <c r="E65" s="52">
        <f>E38/E35*100</f>
        <v>3.0229007633587783</v>
      </c>
      <c r="F65" s="62"/>
      <c r="G65" s="52">
        <f>G38/G35*100</f>
        <v>3.0229007633587783</v>
      </c>
      <c r="H65" s="52">
        <f>H38/H35*100</f>
        <v>3.0229007633587783</v>
      </c>
      <c r="I65" s="62"/>
      <c r="J65" s="52">
        <f>J38/J35*100</f>
        <v>3.0229007633587783</v>
      </c>
      <c r="K65" s="58">
        <f>H65-E65</f>
        <v>0</v>
      </c>
      <c r="L65" s="58"/>
      <c r="M65" s="58">
        <f>SUM(K65:L65)</f>
        <v>0</v>
      </c>
    </row>
    <row r="66" spans="1:17" ht="15" customHeight="1">
      <c r="A66" s="46"/>
      <c r="B66" s="15" t="s">
        <v>49</v>
      </c>
      <c r="C66" s="19" t="s">
        <v>19</v>
      </c>
      <c r="D66" s="218"/>
      <c r="E66" s="52">
        <f t="shared" ref="E66:G67" si="85">E39/E36*100</f>
        <v>1.1516314779270633</v>
      </c>
      <c r="F66" s="63"/>
      <c r="G66" s="52">
        <f t="shared" si="85"/>
        <v>1.1516314779270633</v>
      </c>
      <c r="H66" s="52">
        <f t="shared" ref="H66:J66" si="86">H39/H36*100</f>
        <v>1.1516314779270633</v>
      </c>
      <c r="I66" s="63"/>
      <c r="J66" s="52">
        <f t="shared" si="86"/>
        <v>1.1516314779270633</v>
      </c>
      <c r="K66" s="26">
        <f t="shared" ref="K66:K67" si="87">H66-E66</f>
        <v>0</v>
      </c>
      <c r="L66" s="26"/>
      <c r="M66" s="26">
        <f t="shared" ref="M66:M67" si="88">SUM(K66:L66)</f>
        <v>0</v>
      </c>
    </row>
    <row r="67" spans="1:17" ht="15" customHeight="1">
      <c r="A67" s="46"/>
      <c r="B67" s="15" t="s">
        <v>50</v>
      </c>
      <c r="C67" s="19" t="s">
        <v>19</v>
      </c>
      <c r="D67" s="219"/>
      <c r="E67" s="52">
        <f t="shared" si="85"/>
        <v>3.8961038961038961</v>
      </c>
      <c r="F67" s="63"/>
      <c r="G67" s="52">
        <f t="shared" si="85"/>
        <v>3.8961038961038961</v>
      </c>
      <c r="H67" s="52">
        <f t="shared" ref="H67:J67" si="89">H40/H37*100</f>
        <v>3.8961038961038961</v>
      </c>
      <c r="I67" s="63"/>
      <c r="J67" s="52">
        <f t="shared" si="89"/>
        <v>3.8961038961038961</v>
      </c>
      <c r="K67" s="26">
        <f t="shared" si="87"/>
        <v>0</v>
      </c>
      <c r="L67" s="26"/>
      <c r="M67" s="26">
        <f t="shared" si="88"/>
        <v>0</v>
      </c>
    </row>
    <row r="68" spans="1:17" ht="19.5" customHeight="1">
      <c r="A68" s="46"/>
      <c r="B68" s="185" t="s">
        <v>20</v>
      </c>
      <c r="C68" s="186"/>
      <c r="D68" s="186"/>
      <c r="E68" s="186"/>
      <c r="F68" s="186"/>
      <c r="G68" s="186"/>
      <c r="H68" s="186"/>
      <c r="I68" s="186"/>
      <c r="J68" s="186"/>
      <c r="K68" s="186"/>
      <c r="L68" s="186"/>
      <c r="M68" s="187"/>
    </row>
    <row r="69" spans="1:17" ht="19.5" customHeight="1">
      <c r="A69" s="46">
        <v>2</v>
      </c>
      <c r="B69" s="195" t="str">
        <f>'7-8'!B7</f>
        <v>Придбання комп’ютерної та периферійної техніки</v>
      </c>
      <c r="C69" s="196"/>
      <c r="D69" s="196"/>
      <c r="E69" s="196"/>
      <c r="F69" s="196"/>
      <c r="G69" s="197"/>
      <c r="H69" s="10"/>
      <c r="I69" s="12"/>
      <c r="J69" s="12"/>
      <c r="K69" s="12"/>
      <c r="L69" s="12"/>
      <c r="M69" s="12"/>
    </row>
    <row r="70" spans="1:17" ht="21.75" customHeight="1">
      <c r="A70" s="46"/>
      <c r="B70" s="14" t="s">
        <v>15</v>
      </c>
      <c r="C70" s="19"/>
      <c r="D70" s="130"/>
      <c r="E70" s="64"/>
      <c r="F70" s="64"/>
      <c r="G70" s="10"/>
      <c r="H70" s="10"/>
      <c r="I70" s="12"/>
      <c r="J70" s="12"/>
      <c r="K70" s="12"/>
      <c r="L70" s="12"/>
      <c r="M70" s="12"/>
    </row>
    <row r="71" spans="1:17" ht="29.25" customHeight="1">
      <c r="A71" s="46"/>
      <c r="B71" s="117" t="s">
        <v>134</v>
      </c>
      <c r="C71" s="106" t="s">
        <v>56</v>
      </c>
      <c r="D71" s="198" t="s">
        <v>114</v>
      </c>
      <c r="E71" s="65"/>
      <c r="F71" s="66">
        <v>519225</v>
      </c>
      <c r="G71" s="66">
        <f>SUM(E71:F71)</f>
        <v>519225</v>
      </c>
      <c r="H71" s="68"/>
      <c r="I71" s="66">
        <f>I72+I73</f>
        <v>519225</v>
      </c>
      <c r="J71" s="66">
        <f>SUM(H71:I71)</f>
        <v>519225</v>
      </c>
      <c r="K71" s="66"/>
      <c r="L71" s="88">
        <f t="shared" ref="L71" si="90">I71-F71</f>
        <v>0</v>
      </c>
      <c r="M71" s="88">
        <f t="shared" ref="M71" si="91">SUM(K71:L71)</f>
        <v>0</v>
      </c>
    </row>
    <row r="72" spans="1:17" ht="15" customHeight="1">
      <c r="A72" s="46"/>
      <c r="B72" s="117" t="s">
        <v>49</v>
      </c>
      <c r="C72" s="106" t="s">
        <v>56</v>
      </c>
      <c r="D72" s="199"/>
      <c r="E72" s="65"/>
      <c r="F72" s="66">
        <v>163926</v>
      </c>
      <c r="G72" s="66">
        <f>SUM(E72:F72)</f>
        <v>163926</v>
      </c>
      <c r="H72" s="70"/>
      <c r="I72" s="66">
        <v>163926</v>
      </c>
      <c r="J72" s="66">
        <f>SUM(H72:I72)</f>
        <v>163926</v>
      </c>
      <c r="K72" s="66"/>
      <c r="L72" s="88">
        <f t="shared" ref="L72:L73" si="92">I72-F72</f>
        <v>0</v>
      </c>
      <c r="M72" s="88">
        <f t="shared" ref="M72:M73" si="93">SUM(K72:L72)</f>
        <v>0</v>
      </c>
    </row>
    <row r="73" spans="1:17" ht="15" customHeight="1">
      <c r="A73" s="46"/>
      <c r="B73" s="117" t="s">
        <v>110</v>
      </c>
      <c r="C73" s="106" t="s">
        <v>56</v>
      </c>
      <c r="D73" s="200"/>
      <c r="E73" s="65"/>
      <c r="F73" s="66">
        <v>355299</v>
      </c>
      <c r="G73" s="66">
        <f>SUM(E73:F73)</f>
        <v>355299</v>
      </c>
      <c r="H73" s="70"/>
      <c r="I73" s="66">
        <v>355299</v>
      </c>
      <c r="J73" s="66">
        <f>SUM(H73:I73)</f>
        <v>355299</v>
      </c>
      <c r="K73" s="66"/>
      <c r="L73" s="88">
        <f t="shared" si="92"/>
        <v>0</v>
      </c>
      <c r="M73" s="88">
        <f t="shared" si="93"/>
        <v>0</v>
      </c>
      <c r="P73">
        <v>1</v>
      </c>
      <c r="Q73" t="s">
        <v>64</v>
      </c>
    </row>
    <row r="74" spans="1:17" ht="18" customHeight="1">
      <c r="A74" s="46"/>
      <c r="B74" s="185" t="s">
        <v>20</v>
      </c>
      <c r="C74" s="186"/>
      <c r="D74" s="186"/>
      <c r="E74" s="186"/>
      <c r="F74" s="186"/>
      <c r="G74" s="186"/>
      <c r="H74" s="186"/>
      <c r="I74" s="186"/>
      <c r="J74" s="186"/>
      <c r="K74" s="186"/>
      <c r="L74" s="186"/>
      <c r="M74" s="187"/>
      <c r="P74" s="89">
        <v>19</v>
      </c>
      <c r="Q74" t="s">
        <v>65</v>
      </c>
    </row>
    <row r="75" spans="1:17" ht="15.75" customHeight="1">
      <c r="A75" s="46"/>
      <c r="B75" s="48" t="s">
        <v>16</v>
      </c>
      <c r="C75" s="27"/>
      <c r="D75" s="67"/>
      <c r="E75" s="46" t="s">
        <v>76</v>
      </c>
      <c r="F75" s="46"/>
      <c r="G75" s="29"/>
      <c r="H75" s="29"/>
      <c r="I75" s="12"/>
      <c r="J75" s="12"/>
      <c r="K75" s="12"/>
      <c r="L75" s="12"/>
      <c r="M75" s="12"/>
      <c r="P75">
        <v>1</v>
      </c>
      <c r="Q75" t="s">
        <v>66</v>
      </c>
    </row>
    <row r="76" spans="1:17" ht="31.5" customHeight="1">
      <c r="A76" s="46"/>
      <c r="B76" s="14" t="s">
        <v>135</v>
      </c>
      <c r="C76" s="19" t="s">
        <v>136</v>
      </c>
      <c r="D76" s="214" t="s">
        <v>57</v>
      </c>
      <c r="E76" s="46"/>
      <c r="F76" s="49">
        <f>F77+F78</f>
        <v>54</v>
      </c>
      <c r="G76" s="49">
        <f>G77+G78</f>
        <v>54</v>
      </c>
      <c r="H76" s="70"/>
      <c r="I76" s="49">
        <f>I77+I78</f>
        <v>54</v>
      </c>
      <c r="J76" s="49">
        <f>J77+J78</f>
        <v>54</v>
      </c>
      <c r="K76" s="87"/>
      <c r="L76" s="87">
        <f t="shared" ref="L76:L78" si="94">I76-F76</f>
        <v>0</v>
      </c>
      <c r="M76" s="87">
        <f t="shared" ref="M76:M78" si="95">SUM(K76:L76)</f>
        <v>0</v>
      </c>
      <c r="P76">
        <v>2</v>
      </c>
      <c r="Q76" t="s">
        <v>67</v>
      </c>
    </row>
    <row r="77" spans="1:17" ht="13.5" customHeight="1">
      <c r="A77" s="46"/>
      <c r="B77" s="117" t="s">
        <v>49</v>
      </c>
      <c r="C77" s="106" t="s">
        <v>136</v>
      </c>
      <c r="D77" s="215"/>
      <c r="E77" s="46"/>
      <c r="F77" s="24">
        <v>22</v>
      </c>
      <c r="G77" s="68">
        <f>SUM(E77:F77)</f>
        <v>22</v>
      </c>
      <c r="H77" s="70"/>
      <c r="I77" s="24">
        <v>22</v>
      </c>
      <c r="J77" s="68">
        <f>SUM(H77:I77)</f>
        <v>22</v>
      </c>
      <c r="K77" s="88"/>
      <c r="L77" s="88">
        <f t="shared" si="94"/>
        <v>0</v>
      </c>
      <c r="M77" s="88">
        <f t="shared" si="95"/>
        <v>0</v>
      </c>
    </row>
    <row r="78" spans="1:17" ht="13.5" customHeight="1">
      <c r="A78" s="46"/>
      <c r="B78" s="117" t="s">
        <v>110</v>
      </c>
      <c r="C78" s="106" t="s">
        <v>136</v>
      </c>
      <c r="D78" s="216"/>
      <c r="E78" s="46"/>
      <c r="F78" s="24">
        <v>32</v>
      </c>
      <c r="G78" s="68">
        <f>SUM(E78:F78)</f>
        <v>32</v>
      </c>
      <c r="H78" s="70"/>
      <c r="I78" s="24">
        <v>32</v>
      </c>
      <c r="J78" s="68">
        <f>SUM(H78:I78)</f>
        <v>32</v>
      </c>
      <c r="K78" s="88"/>
      <c r="L78" s="88">
        <f t="shared" si="94"/>
        <v>0</v>
      </c>
      <c r="M78" s="88">
        <f t="shared" si="95"/>
        <v>0</v>
      </c>
    </row>
    <row r="79" spans="1:17" ht="16.5" customHeight="1">
      <c r="A79" s="46"/>
      <c r="B79" s="185" t="s">
        <v>20</v>
      </c>
      <c r="C79" s="186"/>
      <c r="D79" s="186"/>
      <c r="E79" s="186"/>
      <c r="F79" s="186"/>
      <c r="G79" s="186"/>
      <c r="H79" s="186"/>
      <c r="I79" s="186"/>
      <c r="J79" s="186"/>
      <c r="K79" s="186"/>
      <c r="L79" s="186"/>
      <c r="M79" s="187"/>
      <c r="P79">
        <v>32</v>
      </c>
      <c r="Q79" t="s">
        <v>68</v>
      </c>
    </row>
    <row r="80" spans="1:17" ht="21.75" customHeight="1">
      <c r="A80" s="46"/>
      <c r="B80" s="48" t="s">
        <v>17</v>
      </c>
      <c r="C80" s="27"/>
      <c r="D80" s="69"/>
      <c r="E80" s="46"/>
      <c r="F80" s="46"/>
      <c r="G80" s="46"/>
      <c r="H80" s="46"/>
      <c r="I80" s="12"/>
      <c r="J80" s="12"/>
      <c r="K80" s="12"/>
      <c r="L80" s="12"/>
      <c r="M80" s="12"/>
      <c r="P80">
        <v>1</v>
      </c>
      <c r="Q80" t="s">
        <v>69</v>
      </c>
    </row>
    <row r="81" spans="1:17" ht="36.75" customHeight="1">
      <c r="A81" s="46"/>
      <c r="B81" s="117" t="s">
        <v>137</v>
      </c>
      <c r="C81" s="91" t="s">
        <v>56</v>
      </c>
      <c r="D81" s="198" t="s">
        <v>138</v>
      </c>
      <c r="E81" s="60"/>
      <c r="F81" s="133">
        <f>F71/F76</f>
        <v>9615.2777777777774</v>
      </c>
      <c r="G81" s="133">
        <f>G71/G76</f>
        <v>9615.2777777777774</v>
      </c>
      <c r="H81" s="68"/>
      <c r="I81" s="133">
        <f>I71/I76</f>
        <v>9615.2777777777774</v>
      </c>
      <c r="J81" s="133">
        <f>J71/J76</f>
        <v>9615.2777777777774</v>
      </c>
      <c r="K81" s="88"/>
      <c r="L81" s="88">
        <f t="shared" ref="L81:L83" si="96">I81-F81</f>
        <v>0</v>
      </c>
      <c r="M81" s="88">
        <f t="shared" ref="M81:M83" si="97">SUM(K81:L81)</f>
        <v>0</v>
      </c>
      <c r="P81">
        <v>5</v>
      </c>
      <c r="Q81" t="s">
        <v>70</v>
      </c>
    </row>
    <row r="82" spans="1:17" ht="18" customHeight="1">
      <c r="A82" s="46"/>
      <c r="B82" s="117" t="s">
        <v>49</v>
      </c>
      <c r="C82" s="91" t="s">
        <v>56</v>
      </c>
      <c r="D82" s="199"/>
      <c r="E82" s="60"/>
      <c r="F82" s="68">
        <f>F72/F77</f>
        <v>7451.181818181818</v>
      </c>
      <c r="G82" s="68">
        <f>SUM(E82:F82)</f>
        <v>7451.181818181818</v>
      </c>
      <c r="H82" s="70"/>
      <c r="I82" s="68">
        <f>I72/I77</f>
        <v>7451.181818181818</v>
      </c>
      <c r="J82" s="68">
        <f>SUM(H82:I82)</f>
        <v>7451.181818181818</v>
      </c>
      <c r="K82" s="88"/>
      <c r="L82" s="88">
        <f t="shared" si="96"/>
        <v>0</v>
      </c>
      <c r="M82" s="88">
        <f t="shared" si="97"/>
        <v>0</v>
      </c>
      <c r="P82">
        <v>1</v>
      </c>
      <c r="Q82" t="s">
        <v>71</v>
      </c>
    </row>
    <row r="83" spans="1:17" ht="18" customHeight="1">
      <c r="A83" s="46"/>
      <c r="B83" s="117" t="s">
        <v>110</v>
      </c>
      <c r="C83" s="91" t="s">
        <v>56</v>
      </c>
      <c r="D83" s="200"/>
      <c r="E83" s="60"/>
      <c r="F83" s="68">
        <f>F73/F78</f>
        <v>11103.09375</v>
      </c>
      <c r="G83" s="68">
        <f>SUM(E83:F83)</f>
        <v>11103.09375</v>
      </c>
      <c r="H83" s="70"/>
      <c r="I83" s="68">
        <f>I73/I78</f>
        <v>11103.09375</v>
      </c>
      <c r="J83" s="68">
        <f>SUM(H83:I83)</f>
        <v>11103.09375</v>
      </c>
      <c r="K83" s="88"/>
      <c r="L83" s="88">
        <f t="shared" si="96"/>
        <v>0</v>
      </c>
      <c r="M83" s="88">
        <f t="shared" si="97"/>
        <v>0</v>
      </c>
    </row>
    <row r="84" spans="1:17" ht="20.25" customHeight="1">
      <c r="A84" s="46"/>
      <c r="B84" s="185" t="s">
        <v>20</v>
      </c>
      <c r="C84" s="186"/>
      <c r="D84" s="186"/>
      <c r="E84" s="186"/>
      <c r="F84" s="186"/>
      <c r="G84" s="186"/>
      <c r="H84" s="186"/>
      <c r="I84" s="186"/>
      <c r="J84" s="186"/>
      <c r="K84" s="186"/>
      <c r="L84" s="186"/>
      <c r="M84" s="187"/>
      <c r="P84">
        <v>1</v>
      </c>
      <c r="Q84" t="s">
        <v>72</v>
      </c>
    </row>
    <row r="85" spans="1:17" ht="15" customHeight="1">
      <c r="A85" s="29"/>
      <c r="B85" s="48" t="s">
        <v>18</v>
      </c>
      <c r="C85" s="27"/>
      <c r="D85" s="69"/>
      <c r="E85" s="46"/>
      <c r="F85" s="46"/>
      <c r="G85" s="46"/>
      <c r="H85" s="46"/>
      <c r="I85" s="12"/>
      <c r="J85" s="12"/>
      <c r="K85" s="12"/>
      <c r="L85" s="12"/>
      <c r="M85" s="12"/>
      <c r="P85">
        <v>1</v>
      </c>
      <c r="Q85" t="s">
        <v>73</v>
      </c>
    </row>
    <row r="86" spans="1:17" ht="45">
      <c r="A86" s="49"/>
      <c r="B86" s="131" t="s">
        <v>139</v>
      </c>
      <c r="C86" s="132" t="s">
        <v>19</v>
      </c>
      <c r="D86" s="198" t="s">
        <v>58</v>
      </c>
      <c r="E86" s="60"/>
      <c r="F86" s="70">
        <v>100</v>
      </c>
      <c r="G86" s="70">
        <v>100</v>
      </c>
      <c r="H86" s="49"/>
      <c r="I86" s="70">
        <f>I71/F71*100</f>
        <v>100</v>
      </c>
      <c r="J86" s="70">
        <f>J71/G71*100</f>
        <v>100</v>
      </c>
      <c r="K86" s="87"/>
      <c r="L86" s="87">
        <f t="shared" ref="L86:L88" si="98">I86-F86</f>
        <v>0</v>
      </c>
      <c r="M86" s="87">
        <f t="shared" ref="M86:M88" si="99">SUM(K86:L86)</f>
        <v>0</v>
      </c>
      <c r="P86" s="47">
        <v>1</v>
      </c>
      <c r="Q86" s="47" t="s">
        <v>74</v>
      </c>
    </row>
    <row r="87" spans="1:17" ht="13.5" customHeight="1">
      <c r="A87" s="46"/>
      <c r="B87" s="117" t="s">
        <v>49</v>
      </c>
      <c r="C87" s="132" t="s">
        <v>19</v>
      </c>
      <c r="D87" s="199"/>
      <c r="E87" s="60"/>
      <c r="F87" s="68">
        <v>100</v>
      </c>
      <c r="G87" s="68">
        <v>100</v>
      </c>
      <c r="H87" s="49"/>
      <c r="I87" s="68">
        <f t="shared" ref="I87:J87" si="100">I72/F72*100</f>
        <v>100</v>
      </c>
      <c r="J87" s="68">
        <f t="shared" si="100"/>
        <v>100</v>
      </c>
      <c r="K87" s="88"/>
      <c r="L87" s="88">
        <f t="shared" si="98"/>
        <v>0</v>
      </c>
      <c r="M87" s="88">
        <f t="shared" si="99"/>
        <v>0</v>
      </c>
    </row>
    <row r="88" spans="1:17" ht="13.5" customHeight="1">
      <c r="A88" s="46"/>
      <c r="B88" s="117" t="s">
        <v>110</v>
      </c>
      <c r="C88" s="132" t="s">
        <v>19</v>
      </c>
      <c r="D88" s="200"/>
      <c r="E88" s="46"/>
      <c r="F88" s="68">
        <v>100</v>
      </c>
      <c r="G88" s="19">
        <v>100</v>
      </c>
      <c r="H88" s="49"/>
      <c r="I88" s="68">
        <f t="shared" ref="I88:J88" si="101">I73/F73*100</f>
        <v>100</v>
      </c>
      <c r="J88" s="68">
        <f t="shared" si="101"/>
        <v>100</v>
      </c>
      <c r="K88" s="88"/>
      <c r="L88" s="88">
        <f t="shared" si="98"/>
        <v>0</v>
      </c>
      <c r="M88" s="88">
        <f t="shared" si="99"/>
        <v>0</v>
      </c>
    </row>
    <row r="89" spans="1:17" ht="20.25" customHeight="1">
      <c r="A89" s="46"/>
      <c r="B89" s="185" t="s">
        <v>20</v>
      </c>
      <c r="C89" s="186"/>
      <c r="D89" s="186"/>
      <c r="E89" s="186"/>
      <c r="F89" s="186"/>
      <c r="G89" s="186"/>
      <c r="H89" s="186"/>
      <c r="I89" s="186"/>
      <c r="J89" s="186"/>
      <c r="K89" s="186"/>
      <c r="L89" s="186"/>
      <c r="M89" s="187"/>
    </row>
    <row r="90" spans="1:17" s="71" customFormat="1" ht="20.25" customHeight="1">
      <c r="A90" s="49">
        <v>3</v>
      </c>
      <c r="B90" s="195" t="str">
        <f>'7-8'!B8</f>
        <v>Придбання медичного обладнання та інших редметів довгострокового користування</v>
      </c>
      <c r="C90" s="196"/>
      <c r="D90" s="196"/>
      <c r="E90" s="196"/>
      <c r="F90" s="196"/>
      <c r="G90" s="197"/>
      <c r="H90" s="195"/>
      <c r="I90" s="196"/>
      <c r="J90" s="196"/>
      <c r="K90" s="196"/>
      <c r="L90" s="196"/>
      <c r="M90" s="197"/>
    </row>
    <row r="91" spans="1:17" s="71" customFormat="1" ht="20.25" customHeight="1">
      <c r="A91" s="116"/>
      <c r="B91" s="134" t="s">
        <v>15</v>
      </c>
      <c r="C91" s="116"/>
      <c r="D91" s="135"/>
      <c r="E91" s="136"/>
      <c r="F91" s="136"/>
      <c r="G91" s="134"/>
      <c r="H91" s="93"/>
      <c r="I91" s="12"/>
      <c r="J91" s="12"/>
      <c r="K91" s="12"/>
      <c r="L91" s="12"/>
      <c r="M91" s="12"/>
    </row>
    <row r="92" spans="1:17" s="71" customFormat="1" ht="45" customHeight="1">
      <c r="A92" s="116"/>
      <c r="B92" s="131" t="s">
        <v>140</v>
      </c>
      <c r="C92" s="106" t="s">
        <v>56</v>
      </c>
      <c r="D92" s="198" t="s">
        <v>114</v>
      </c>
      <c r="E92" s="137"/>
      <c r="F92" s="138">
        <f>F93+F94</f>
        <v>18316350.02</v>
      </c>
      <c r="G92" s="138">
        <f>SUM(E92:F92)</f>
        <v>18316350.02</v>
      </c>
      <c r="H92" s="68"/>
      <c r="I92" s="24">
        <f>I93+I94</f>
        <v>18293854.359999999</v>
      </c>
      <c r="J92" s="24">
        <f>J93+J94</f>
        <v>18293854.359999999</v>
      </c>
      <c r="K92" s="88"/>
      <c r="L92" s="88">
        <f t="shared" ref="L92:L94" si="102">I92-F92</f>
        <v>-22495.660000000149</v>
      </c>
      <c r="M92" s="88">
        <f t="shared" ref="M92:M94" si="103">SUM(K92:L92)</f>
        <v>-22495.660000000149</v>
      </c>
    </row>
    <row r="93" spans="1:17" s="71" customFormat="1" ht="16.5" customHeight="1">
      <c r="A93" s="116"/>
      <c r="B93" s="117" t="s">
        <v>49</v>
      </c>
      <c r="C93" s="106" t="s">
        <v>56</v>
      </c>
      <c r="D93" s="199"/>
      <c r="E93" s="137"/>
      <c r="F93" s="50">
        <v>5970892</v>
      </c>
      <c r="G93" s="50">
        <f>SUM(E93:F93)</f>
        <v>5970892</v>
      </c>
      <c r="H93" s="68"/>
      <c r="I93" s="24">
        <v>5970638.6699999999</v>
      </c>
      <c r="J93" s="24">
        <f>SUM(H93:I93)</f>
        <v>5970638.6699999999</v>
      </c>
      <c r="K93" s="88"/>
      <c r="L93" s="88">
        <f t="shared" si="102"/>
        <v>-253.33000000007451</v>
      </c>
      <c r="M93" s="88">
        <f t="shared" si="103"/>
        <v>-253.33000000007451</v>
      </c>
    </row>
    <row r="94" spans="1:17" s="71" customFormat="1" ht="16.5" customHeight="1">
      <c r="A94" s="116"/>
      <c r="B94" s="117" t="s">
        <v>110</v>
      </c>
      <c r="C94" s="106" t="s">
        <v>56</v>
      </c>
      <c r="D94" s="200"/>
      <c r="E94" s="137"/>
      <c r="F94" s="50">
        <v>12345458.02</v>
      </c>
      <c r="G94" s="50">
        <f>SUM(E94:F94)</f>
        <v>12345458.02</v>
      </c>
      <c r="H94" s="68"/>
      <c r="I94" s="24">
        <v>12323215.689999999</v>
      </c>
      <c r="J94" s="24">
        <f>SUM(H94:I94)</f>
        <v>12323215.689999999</v>
      </c>
      <c r="K94" s="88"/>
      <c r="L94" s="88">
        <f t="shared" si="102"/>
        <v>-22242.330000000075</v>
      </c>
      <c r="M94" s="88">
        <f t="shared" si="103"/>
        <v>-22242.330000000075</v>
      </c>
    </row>
    <row r="95" spans="1:17" s="71" customFormat="1" ht="18.75" customHeight="1">
      <c r="A95" s="116"/>
      <c r="B95" s="185" t="s">
        <v>20</v>
      </c>
      <c r="C95" s="186"/>
      <c r="D95" s="186"/>
      <c r="E95" s="186"/>
      <c r="F95" s="186"/>
      <c r="G95" s="186"/>
      <c r="H95" s="186"/>
      <c r="I95" s="186"/>
      <c r="J95" s="186"/>
      <c r="K95" s="186"/>
      <c r="L95" s="186"/>
      <c r="M95" s="187"/>
    </row>
    <row r="96" spans="1:17" s="71" customFormat="1" ht="18.75" customHeight="1">
      <c r="A96" s="116"/>
      <c r="B96" s="185" t="s">
        <v>153</v>
      </c>
      <c r="C96" s="186"/>
      <c r="D96" s="186"/>
      <c r="E96" s="186"/>
      <c r="F96" s="186"/>
      <c r="G96" s="186"/>
      <c r="H96" s="186"/>
      <c r="I96" s="186"/>
      <c r="J96" s="186"/>
      <c r="K96" s="186"/>
      <c r="L96" s="186"/>
      <c r="M96" s="187"/>
    </row>
    <row r="97" spans="1:13" s="71" customFormat="1" ht="17.25" customHeight="1">
      <c r="A97" s="116"/>
      <c r="B97" s="113" t="s">
        <v>16</v>
      </c>
      <c r="C97" s="91"/>
      <c r="D97" s="139"/>
      <c r="E97" s="116"/>
      <c r="F97" s="116"/>
      <c r="G97" s="114"/>
      <c r="H97" s="46"/>
      <c r="I97" s="12"/>
      <c r="J97" s="12"/>
      <c r="K97" s="12"/>
      <c r="L97" s="12"/>
      <c r="M97" s="12"/>
    </row>
    <row r="98" spans="1:13" s="71" customFormat="1" ht="60" customHeight="1">
      <c r="A98" s="116"/>
      <c r="B98" s="117" t="s">
        <v>141</v>
      </c>
      <c r="C98" s="91" t="s">
        <v>136</v>
      </c>
      <c r="D98" s="198" t="s">
        <v>57</v>
      </c>
      <c r="E98" s="116"/>
      <c r="F98" s="119">
        <f>F99+F100</f>
        <v>182</v>
      </c>
      <c r="G98" s="119">
        <f>G99+G100</f>
        <v>182</v>
      </c>
      <c r="H98" s="49"/>
      <c r="I98" s="49">
        <f>I99+I100</f>
        <v>182</v>
      </c>
      <c r="J98" s="49">
        <f>J99+J100</f>
        <v>182</v>
      </c>
      <c r="K98" s="85"/>
      <c r="L98" s="85">
        <f t="shared" ref="L98:L100" si="104">I98-F98</f>
        <v>0</v>
      </c>
      <c r="M98" s="85">
        <f t="shared" ref="M98:M100" si="105">SUM(K98:L98)</f>
        <v>0</v>
      </c>
    </row>
    <row r="99" spans="1:13" s="71" customFormat="1" ht="13.5" customHeight="1">
      <c r="A99" s="116"/>
      <c r="B99" s="117" t="s">
        <v>49</v>
      </c>
      <c r="C99" s="91" t="s">
        <v>136</v>
      </c>
      <c r="D99" s="199"/>
      <c r="E99" s="116"/>
      <c r="F99" s="120">
        <v>39</v>
      </c>
      <c r="G99" s="140">
        <f>SUM(E99:F99)</f>
        <v>39</v>
      </c>
      <c r="H99" s="49"/>
      <c r="I99" s="120">
        <v>39</v>
      </c>
      <c r="J99" s="68">
        <f>SUM(H99:I99)</f>
        <v>39</v>
      </c>
      <c r="K99" s="86"/>
      <c r="L99" s="86">
        <f t="shared" si="104"/>
        <v>0</v>
      </c>
      <c r="M99" s="86">
        <f t="shared" si="105"/>
        <v>0</v>
      </c>
    </row>
    <row r="100" spans="1:13" s="71" customFormat="1" ht="13.5" customHeight="1">
      <c r="A100" s="116"/>
      <c r="B100" s="117" t="s">
        <v>110</v>
      </c>
      <c r="C100" s="91" t="s">
        <v>136</v>
      </c>
      <c r="D100" s="200"/>
      <c r="E100" s="116"/>
      <c r="F100" s="120">
        <v>143</v>
      </c>
      <c r="G100" s="140">
        <f>SUM(E100:F100)</f>
        <v>143</v>
      </c>
      <c r="H100" s="49"/>
      <c r="I100" s="120">
        <v>143</v>
      </c>
      <c r="J100" s="68">
        <f>SUM(H100:I100)</f>
        <v>143</v>
      </c>
      <c r="K100" s="86"/>
      <c r="L100" s="86">
        <f t="shared" si="104"/>
        <v>0</v>
      </c>
      <c r="M100" s="86">
        <f t="shared" si="105"/>
        <v>0</v>
      </c>
    </row>
    <row r="101" spans="1:13" s="71" customFormat="1" ht="20.25" customHeight="1">
      <c r="A101" s="116"/>
      <c r="B101" s="185" t="s">
        <v>20</v>
      </c>
      <c r="C101" s="186"/>
      <c r="D101" s="186"/>
      <c r="E101" s="186"/>
      <c r="F101" s="186"/>
      <c r="G101" s="186"/>
      <c r="H101" s="186"/>
      <c r="I101" s="186"/>
      <c r="J101" s="186"/>
      <c r="K101" s="186"/>
      <c r="L101" s="186"/>
      <c r="M101" s="187"/>
    </row>
    <row r="102" spans="1:13" s="71" customFormat="1" ht="16.5" customHeight="1">
      <c r="A102" s="116"/>
      <c r="B102" s="113" t="s">
        <v>17</v>
      </c>
      <c r="C102" s="91"/>
      <c r="D102" s="92"/>
      <c r="E102" s="116"/>
      <c r="F102" s="116"/>
      <c r="G102" s="116"/>
      <c r="H102" s="46"/>
      <c r="I102" s="12"/>
      <c r="J102" s="12"/>
      <c r="K102" s="12"/>
      <c r="L102" s="12"/>
      <c r="M102" s="12"/>
    </row>
    <row r="103" spans="1:13" s="71" customFormat="1" ht="60.75" customHeight="1">
      <c r="A103" s="116"/>
      <c r="B103" s="117" t="s">
        <v>142</v>
      </c>
      <c r="C103" s="91" t="s">
        <v>56</v>
      </c>
      <c r="D103" s="198" t="s">
        <v>143</v>
      </c>
      <c r="E103" s="141"/>
      <c r="F103" s="138">
        <f>F92/F98</f>
        <v>100639.28582417582</v>
      </c>
      <c r="G103" s="138">
        <f>G92/G98</f>
        <v>100639.28582417582</v>
      </c>
      <c r="H103" s="49"/>
      <c r="I103" s="138">
        <f>I92/I98</f>
        <v>100515.6832967033</v>
      </c>
      <c r="J103" s="138">
        <f>J92/J98</f>
        <v>100515.6832967033</v>
      </c>
      <c r="K103" s="85"/>
      <c r="L103" s="85">
        <f t="shared" ref="L103:L105" si="106">I103-F103</f>
        <v>-123.60252747252525</v>
      </c>
      <c r="M103" s="85">
        <f t="shared" ref="M103:M105" si="107">SUM(K103:L103)</f>
        <v>-123.60252747252525</v>
      </c>
    </row>
    <row r="104" spans="1:13" s="71" customFormat="1" ht="15.75" customHeight="1">
      <c r="A104" s="116"/>
      <c r="B104" s="117" t="s">
        <v>49</v>
      </c>
      <c r="C104" s="91" t="s">
        <v>56</v>
      </c>
      <c r="D104" s="199"/>
      <c r="E104" s="141"/>
      <c r="F104" s="140">
        <f>F93/F99</f>
        <v>153099.79487179487</v>
      </c>
      <c r="G104" s="140">
        <f>SUM(E104:F104)</f>
        <v>153099.79487179487</v>
      </c>
      <c r="H104" s="49"/>
      <c r="I104" s="140">
        <f>I93/I99</f>
        <v>153093.29923076922</v>
      </c>
      <c r="J104" s="140">
        <f>SUM(H104:I104)</f>
        <v>153093.29923076922</v>
      </c>
      <c r="K104" s="86"/>
      <c r="L104" s="86">
        <f t="shared" si="106"/>
        <v>-6.4956410256563686</v>
      </c>
      <c r="M104" s="86">
        <f t="shared" si="107"/>
        <v>-6.4956410256563686</v>
      </c>
    </row>
    <row r="105" spans="1:13" s="71" customFormat="1" ht="15.75" customHeight="1">
      <c r="A105" s="116"/>
      <c r="B105" s="117" t="s">
        <v>110</v>
      </c>
      <c r="C105" s="91" t="s">
        <v>56</v>
      </c>
      <c r="D105" s="200"/>
      <c r="E105" s="141"/>
      <c r="F105" s="140">
        <f>F94/F100</f>
        <v>86331.874265734266</v>
      </c>
      <c r="G105" s="140">
        <f>SUM(E105:F105)</f>
        <v>86331.874265734266</v>
      </c>
      <c r="H105" s="49"/>
      <c r="I105" s="140">
        <f t="shared" ref="I105" si="108">I94/I100</f>
        <v>86176.333496503488</v>
      </c>
      <c r="J105" s="140">
        <f>SUM(H105:I105)</f>
        <v>86176.333496503488</v>
      </c>
      <c r="K105" s="86"/>
      <c r="L105" s="86">
        <f t="shared" si="106"/>
        <v>-155.5407692307781</v>
      </c>
      <c r="M105" s="86">
        <f t="shared" si="107"/>
        <v>-155.5407692307781</v>
      </c>
    </row>
    <row r="106" spans="1:13" s="71" customFormat="1" ht="20.25" customHeight="1">
      <c r="A106" s="116"/>
      <c r="B106" s="185" t="s">
        <v>20</v>
      </c>
      <c r="C106" s="186"/>
      <c r="D106" s="186"/>
      <c r="E106" s="186"/>
      <c r="F106" s="186"/>
      <c r="G106" s="186"/>
      <c r="H106" s="186"/>
      <c r="I106" s="186"/>
      <c r="J106" s="186"/>
      <c r="K106" s="186"/>
      <c r="L106" s="186"/>
      <c r="M106" s="187"/>
    </row>
    <row r="107" spans="1:13" s="71" customFormat="1" ht="20.25" customHeight="1">
      <c r="A107" s="116"/>
      <c r="B107" s="185" t="s">
        <v>153</v>
      </c>
      <c r="C107" s="186"/>
      <c r="D107" s="186"/>
      <c r="E107" s="186"/>
      <c r="F107" s="186"/>
      <c r="G107" s="186"/>
      <c r="H107" s="186"/>
      <c r="I107" s="186"/>
      <c r="J107" s="186"/>
      <c r="K107" s="186"/>
      <c r="L107" s="186"/>
      <c r="M107" s="187"/>
    </row>
    <row r="108" spans="1:13" s="71" customFormat="1" ht="20.25" customHeight="1">
      <c r="A108" s="114"/>
      <c r="B108" s="113" t="s">
        <v>18</v>
      </c>
      <c r="C108" s="91"/>
      <c r="D108" s="92"/>
      <c r="E108" s="116"/>
      <c r="F108" s="116"/>
      <c r="G108" s="116"/>
      <c r="H108" s="46"/>
      <c r="I108" s="12"/>
      <c r="J108" s="12"/>
      <c r="K108" s="12"/>
      <c r="L108" s="12"/>
      <c r="M108" s="12"/>
    </row>
    <row r="109" spans="1:13" s="71" customFormat="1" ht="75.75" customHeight="1">
      <c r="A109" s="119"/>
      <c r="B109" s="131" t="s">
        <v>144</v>
      </c>
      <c r="C109" s="129" t="s">
        <v>19</v>
      </c>
      <c r="D109" s="198" t="s">
        <v>58</v>
      </c>
      <c r="E109" s="141"/>
      <c r="F109" s="142">
        <v>100</v>
      </c>
      <c r="G109" s="142">
        <f>SUM(E109:F109)</f>
        <v>100</v>
      </c>
      <c r="H109" s="49"/>
      <c r="I109" s="68">
        <f>I92/F92*100</f>
        <v>99.877182626585338</v>
      </c>
      <c r="J109" s="68">
        <f>SUM(H109:I109)</f>
        <v>99.877182626585338</v>
      </c>
      <c r="K109" s="85"/>
      <c r="L109" s="87">
        <f t="shared" ref="L109:L111" si="109">I109-F109</f>
        <v>-0.12281737341466226</v>
      </c>
      <c r="M109" s="87">
        <f t="shared" ref="M109:M111" si="110">SUM(K109:L109)</f>
        <v>-0.12281737341466226</v>
      </c>
    </row>
    <row r="110" spans="1:13" s="71" customFormat="1" ht="14.25" customHeight="1">
      <c r="A110" s="116"/>
      <c r="B110" s="117" t="s">
        <v>49</v>
      </c>
      <c r="C110" s="129" t="s">
        <v>19</v>
      </c>
      <c r="D110" s="199"/>
      <c r="E110" s="141"/>
      <c r="F110" s="140">
        <v>100</v>
      </c>
      <c r="G110" s="142">
        <f t="shared" ref="G110:G111" si="111">SUM(E110:F110)</f>
        <v>100</v>
      </c>
      <c r="H110" s="49"/>
      <c r="I110" s="68">
        <f>I93/F93*100</f>
        <v>99.995757250340489</v>
      </c>
      <c r="J110" s="68">
        <f t="shared" ref="J110:J111" si="112">SUM(H110:I110)</f>
        <v>99.995757250340489</v>
      </c>
      <c r="K110" s="86"/>
      <c r="L110" s="88">
        <f t="shared" si="109"/>
        <v>-4.2427496595109915E-3</v>
      </c>
      <c r="M110" s="88">
        <f t="shared" si="110"/>
        <v>-4.2427496595109915E-3</v>
      </c>
    </row>
    <row r="111" spans="1:13" s="71" customFormat="1" ht="14.25" customHeight="1">
      <c r="A111" s="116"/>
      <c r="B111" s="117" t="s">
        <v>110</v>
      </c>
      <c r="C111" s="129" t="s">
        <v>19</v>
      </c>
      <c r="D111" s="200"/>
      <c r="E111" s="116"/>
      <c r="F111" s="140">
        <v>100</v>
      </c>
      <c r="G111" s="142">
        <f t="shared" si="111"/>
        <v>100</v>
      </c>
      <c r="H111" s="49"/>
      <c r="I111" s="68">
        <f>I94/F94*100</f>
        <v>99.819833901958376</v>
      </c>
      <c r="J111" s="68">
        <f t="shared" si="112"/>
        <v>99.819833901958376</v>
      </c>
      <c r="K111" s="86"/>
      <c r="L111" s="88">
        <f t="shared" si="109"/>
        <v>-0.18016609804162442</v>
      </c>
      <c r="M111" s="88">
        <f t="shared" si="110"/>
        <v>-0.18016609804162442</v>
      </c>
    </row>
    <row r="112" spans="1:13" s="71" customFormat="1" ht="20.25" customHeight="1">
      <c r="A112" s="143"/>
      <c r="B112" s="185" t="s">
        <v>20</v>
      </c>
      <c r="C112" s="186"/>
      <c r="D112" s="186"/>
      <c r="E112" s="186"/>
      <c r="F112" s="186"/>
      <c r="G112" s="186"/>
      <c r="H112" s="186"/>
      <c r="I112" s="186"/>
      <c r="J112" s="186"/>
      <c r="K112" s="186"/>
      <c r="L112" s="186"/>
      <c r="M112" s="187"/>
    </row>
    <row r="113" spans="1:13" ht="18.75" customHeight="1">
      <c r="A113" s="74"/>
      <c r="B113" s="185" t="s">
        <v>21</v>
      </c>
      <c r="C113" s="186"/>
      <c r="D113" s="186"/>
      <c r="E113" s="186"/>
      <c r="F113" s="186"/>
      <c r="G113" s="186"/>
      <c r="H113" s="186"/>
      <c r="I113" s="186"/>
      <c r="J113" s="186"/>
      <c r="K113" s="186"/>
      <c r="L113" s="186"/>
      <c r="M113" s="187"/>
    </row>
    <row r="114" spans="1:13" ht="46.5" customHeight="1">
      <c r="A114" s="74"/>
      <c r="B114" s="188" t="s">
        <v>150</v>
      </c>
      <c r="C114" s="189"/>
      <c r="D114" s="189"/>
      <c r="E114" s="189"/>
      <c r="F114" s="189"/>
      <c r="G114" s="189"/>
      <c r="H114" s="189"/>
      <c r="I114" s="189"/>
      <c r="J114" s="189"/>
      <c r="K114" s="189"/>
      <c r="L114" s="189"/>
      <c r="M114" s="190"/>
    </row>
    <row r="115" spans="1:13" ht="18" customHeight="1">
      <c r="B115" s="25"/>
      <c r="C115" s="25"/>
      <c r="D115" s="25"/>
      <c r="E115" s="25"/>
      <c r="F115" s="25"/>
      <c r="G115" s="25"/>
      <c r="H115" s="25"/>
      <c r="I115" s="25"/>
      <c r="J115" s="25"/>
      <c r="K115" s="25"/>
    </row>
    <row r="116" spans="1:13" ht="18.75">
      <c r="A116" s="20" t="s">
        <v>60</v>
      </c>
      <c r="B116" s="5"/>
    </row>
    <row r="117" spans="1:13" ht="163.5" customHeight="1">
      <c r="A117" s="20"/>
      <c r="B117" s="191" t="s">
        <v>154</v>
      </c>
      <c r="C117" s="191"/>
      <c r="D117" s="191"/>
      <c r="E117" s="191"/>
      <c r="F117" s="191"/>
      <c r="G117" s="191"/>
      <c r="H117" s="191"/>
      <c r="I117" s="191"/>
      <c r="J117" s="191"/>
      <c r="K117" s="191"/>
      <c r="L117" s="191"/>
      <c r="M117" s="191"/>
    </row>
    <row r="118" spans="1:13" ht="300.75" customHeight="1">
      <c r="B118" s="191" t="s">
        <v>155</v>
      </c>
      <c r="C118" s="191"/>
      <c r="D118" s="191"/>
      <c r="E118" s="191"/>
      <c r="F118" s="191"/>
      <c r="G118" s="191"/>
      <c r="H118" s="191"/>
      <c r="I118" s="191"/>
      <c r="J118" s="191"/>
      <c r="K118" s="191"/>
      <c r="L118" s="191"/>
      <c r="M118" s="191"/>
    </row>
    <row r="119" spans="1:13" ht="14.25" customHeight="1">
      <c r="B119" s="75"/>
      <c r="C119" s="75"/>
      <c r="D119" s="75"/>
      <c r="E119" s="75"/>
      <c r="F119" s="75"/>
      <c r="G119" s="75"/>
      <c r="H119" s="75"/>
      <c r="I119" s="75"/>
      <c r="J119" s="75"/>
      <c r="K119" s="75"/>
      <c r="L119" s="75"/>
      <c r="M119" s="75"/>
    </row>
    <row r="120" spans="1:13" ht="13.5" customHeight="1">
      <c r="B120" s="76" t="s">
        <v>61</v>
      </c>
      <c r="C120" s="77"/>
      <c r="G120" s="71"/>
    </row>
    <row r="121" spans="1:13" ht="18.75">
      <c r="B121" s="78" t="s">
        <v>4</v>
      </c>
      <c r="F121" s="3" t="s">
        <v>5</v>
      </c>
      <c r="I121" s="79" t="s">
        <v>59</v>
      </c>
      <c r="J121" s="47"/>
    </row>
    <row r="122" spans="1:13">
      <c r="G122" s="4" t="s">
        <v>6</v>
      </c>
      <c r="I122" s="4" t="s">
        <v>7</v>
      </c>
    </row>
    <row r="123" spans="1:13" ht="18.75">
      <c r="B123" s="5"/>
    </row>
    <row r="124" spans="1:13" ht="18.75">
      <c r="B124" s="80" t="s">
        <v>62</v>
      </c>
      <c r="C124" s="80"/>
      <c r="D124" s="80"/>
      <c r="E124" s="17"/>
      <c r="F124" s="3" t="s">
        <v>5</v>
      </c>
      <c r="I124" s="79" t="s">
        <v>63</v>
      </c>
    </row>
    <row r="125" spans="1:13" ht="30" customHeight="1">
      <c r="A125" s="81"/>
      <c r="B125" s="78"/>
      <c r="C125" s="81"/>
      <c r="D125" s="81"/>
      <c r="E125" s="81"/>
      <c r="F125" s="81"/>
      <c r="G125" s="82" t="s">
        <v>6</v>
      </c>
      <c r="H125" s="81"/>
      <c r="I125" s="82" t="s">
        <v>7</v>
      </c>
      <c r="J125" s="81"/>
      <c r="K125" s="81"/>
      <c r="L125" s="81"/>
      <c r="M125" s="81"/>
    </row>
    <row r="126" spans="1:13" ht="30" customHeight="1">
      <c r="A126" s="175" t="s">
        <v>146</v>
      </c>
      <c r="B126" s="175"/>
      <c r="C126" s="175"/>
      <c r="D126" s="175"/>
      <c r="E126" s="175"/>
      <c r="F126" s="175"/>
      <c r="G126" s="175"/>
      <c r="H126" s="175"/>
      <c r="I126" s="175"/>
      <c r="J126" s="175"/>
      <c r="K126" s="175"/>
      <c r="L126" s="175"/>
      <c r="M126" s="175"/>
    </row>
  </sheetData>
  <mergeCells count="58">
    <mergeCell ref="B112:M112"/>
    <mergeCell ref="B96:M96"/>
    <mergeCell ref="B107:M107"/>
    <mergeCell ref="B117:M117"/>
    <mergeCell ref="D92:D94"/>
    <mergeCell ref="D98:D100"/>
    <mergeCell ref="D103:D105"/>
    <mergeCell ref="D109:D111"/>
    <mergeCell ref="B90:G90"/>
    <mergeCell ref="H90:M90"/>
    <mergeCell ref="B95:M95"/>
    <mergeCell ref="B101:M101"/>
    <mergeCell ref="B106:M106"/>
    <mergeCell ref="D81:D83"/>
    <mergeCell ref="D86:D88"/>
    <mergeCell ref="H2:J2"/>
    <mergeCell ref="K2:M2"/>
    <mergeCell ref="B5:M5"/>
    <mergeCell ref="B23:M23"/>
    <mergeCell ref="D29:D31"/>
    <mergeCell ref="D17:D19"/>
    <mergeCell ref="D14:D16"/>
    <mergeCell ref="D20:D22"/>
    <mergeCell ref="D76:D78"/>
    <mergeCell ref="E2:G2"/>
    <mergeCell ref="D32:D34"/>
    <mergeCell ref="D38:D40"/>
    <mergeCell ref="D65:D67"/>
    <mergeCell ref="D35:D37"/>
    <mergeCell ref="A2:A3"/>
    <mergeCell ref="B2:B3"/>
    <mergeCell ref="C2:C3"/>
    <mergeCell ref="D2:D3"/>
    <mergeCell ref="D26:D28"/>
    <mergeCell ref="D11:D13"/>
    <mergeCell ref="D8:D10"/>
    <mergeCell ref="D47:D49"/>
    <mergeCell ref="D50:D52"/>
    <mergeCell ref="D53:D55"/>
    <mergeCell ref="B69:G69"/>
    <mergeCell ref="D71:D73"/>
    <mergeCell ref="D56:D58"/>
    <mergeCell ref="A126:M126"/>
    <mergeCell ref="B24:M24"/>
    <mergeCell ref="B45:M45"/>
    <mergeCell ref="B63:M63"/>
    <mergeCell ref="B84:M84"/>
    <mergeCell ref="B89:M89"/>
    <mergeCell ref="B113:M113"/>
    <mergeCell ref="B114:M114"/>
    <mergeCell ref="B118:M118"/>
    <mergeCell ref="D59:D61"/>
    <mergeCell ref="B62:M62"/>
    <mergeCell ref="B68:M68"/>
    <mergeCell ref="B74:M74"/>
    <mergeCell ref="B79:M79"/>
    <mergeCell ref="D41:D43"/>
    <mergeCell ref="B44:M44"/>
  </mergeCells>
  <pageMargins left="0.39370078740157483" right="0.39370078740157483" top="0.78740157480314965" bottom="0.39370078740157483" header="0" footer="0"/>
  <pageSetup paperSize="9" scale="7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7-8</vt:lpstr>
      <vt:lpstr>9-10</vt:lpstr>
      <vt:lpstr>'9-10'!Заголовки_для_печати</vt:lpstr>
      <vt:lpstr>'1-4'!Область_печати</vt:lpstr>
      <vt:lpstr>'7-8'!Область_печати</vt:lpstr>
      <vt:lpstr>'9-10'!Область_печати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2021-02-01T13:11:34Z</dcterms:modified>
</cp:coreProperties>
</file>